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placeholders" defaultThemeVersion="124226"/>
  <mc:AlternateContent xmlns:mc="http://schemas.openxmlformats.org/markup-compatibility/2006">
    <mc:Choice Requires="x15">
      <x15ac:absPath xmlns:x15ac="http://schemas.microsoft.com/office/spreadsheetml/2010/11/ac" url="O:\Moji dokumenti\01  J A V N A  N A R O Č I L A\JN ŽIVILA - OŠ VALENTINA VODNIKA\RAZPISNA DOKUMENTACIJA\"/>
    </mc:Choice>
  </mc:AlternateContent>
  <bookViews>
    <workbookView xWindow="-105" yWindow="-105" windowWidth="23250" windowHeight="12450" tabRatio="808" firstSheet="2" activeTab="4"/>
  </bookViews>
  <sheets>
    <sheet name="MLEKO IN MLEČNI IZDELKI" sheetId="2" r:id="rId1"/>
    <sheet name="MESO IN MESNI IZDELKI" sheetId="7" r:id="rId2"/>
    <sheet name="RIBE " sheetId="8" r:id="rId3"/>
    <sheet name="JAJCA" sheetId="9" r:id="rId4"/>
    <sheet name="SVEŽE SADJE, ZELENJAVA, SUHO S" sheetId="11" r:id="rId5"/>
    <sheet name="ZAMRZNJENA IN KONZERVIRANA ZELE" sheetId="12" r:id="rId6"/>
    <sheet name="SADNI SOKOVI IN BIO SOK" sheetId="15" r:id="rId7"/>
    <sheet name="ŽITA IN MLEVSKI IZDELKI" sheetId="17" r:id="rId8"/>
    <sheet name="KRUH, PEK.PECIVO IN SLAČ.IZDEL." sheetId="14" r:id="rId9"/>
    <sheet name="SPLOŠNO PREHRAMBENO BLAGO " sheetId="19" r:id="rId10"/>
    <sheet name="DIETIČNI IZDELKI" sheetId="20" r:id="rId11"/>
  </sheets>
  <definedNames>
    <definedName name="_xlnm.Print_Area" localSheetId="10">'DIETIČNI IZDELKI'!$A$1:$J$72</definedName>
    <definedName name="_xlnm.Print_Area" localSheetId="3">JAJCA!$A$1:$J$23</definedName>
    <definedName name="_xlnm.Print_Area" localSheetId="8">'KRUH, PEK.PECIVO IN SLAČ.IZDEL.'!$A$1:$J$90</definedName>
    <definedName name="_xlnm.Print_Area" localSheetId="1">'MESO IN MESNI IZDELKI'!$A$1:$J$78</definedName>
    <definedName name="_xlnm.Print_Area" localSheetId="0">'MLEKO IN MLEČNI IZDELKI'!$A$1:$J$59</definedName>
    <definedName name="_xlnm.Print_Area" localSheetId="2">'RIBE '!$A$1:$J$31</definedName>
    <definedName name="_xlnm.Print_Area" localSheetId="6">'SADNI SOKOVI IN BIO SOK'!$A$1:$J$28</definedName>
    <definedName name="_xlnm.Print_Area" localSheetId="9">'SPLOŠNO PREHRAMBENO BLAGO '!$A$1:$J$125</definedName>
    <definedName name="_xlnm.Print_Area" localSheetId="4">'SVEŽE SADJE, ZELENJAVA, SUHO S'!$A$1:$J$102</definedName>
    <definedName name="_xlnm.Print_Area" localSheetId="5">'ZAMRZNJENA IN KONZERVIRANA ZELE'!$A$1:$J$62</definedName>
    <definedName name="_xlnm.Print_Area" localSheetId="7">'ŽITA IN MLEVSKI IZDELKI'!$A$1:$J$83</definedName>
    <definedName name="_xlnm.Print_Titles" localSheetId="1">'MESO IN MESNI IZDELKI'!$5:$6</definedName>
    <definedName name="_xlnm.Print_Titles" localSheetId="0">'MLEKO IN MLEČNI IZDELKI'!$5:$5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1" i="20" l="1"/>
  <c r="I16" i="20"/>
  <c r="I17" i="20"/>
  <c r="I22" i="20"/>
  <c r="I23" i="20"/>
  <c r="I28" i="20"/>
  <c r="I29" i="20"/>
  <c r="I34" i="20"/>
  <c r="I35" i="20"/>
  <c r="I40" i="20"/>
  <c r="I41" i="20"/>
  <c r="I46" i="20"/>
  <c r="I47" i="20"/>
  <c r="I52" i="20"/>
  <c r="I53" i="20"/>
  <c r="I58" i="20"/>
  <c r="I59" i="20"/>
  <c r="H11" i="20"/>
  <c r="H12" i="20"/>
  <c r="I12" i="20" s="1"/>
  <c r="H13" i="20"/>
  <c r="I13" i="20" s="1"/>
  <c r="H14" i="20"/>
  <c r="I14" i="20" s="1"/>
  <c r="H15" i="20"/>
  <c r="I15" i="20" s="1"/>
  <c r="H16" i="20"/>
  <c r="H17" i="20"/>
  <c r="H18" i="20"/>
  <c r="I18" i="20" s="1"/>
  <c r="H19" i="20"/>
  <c r="I19" i="20" s="1"/>
  <c r="H20" i="20"/>
  <c r="I20" i="20" s="1"/>
  <c r="H21" i="20"/>
  <c r="I21" i="20" s="1"/>
  <c r="H22" i="20"/>
  <c r="H23" i="20"/>
  <c r="H24" i="20"/>
  <c r="I24" i="20" s="1"/>
  <c r="H25" i="20"/>
  <c r="I25" i="20" s="1"/>
  <c r="H26" i="20"/>
  <c r="I26" i="20" s="1"/>
  <c r="H27" i="20"/>
  <c r="I27" i="20" s="1"/>
  <c r="H28" i="20"/>
  <c r="H29" i="20"/>
  <c r="H30" i="20"/>
  <c r="I30" i="20" s="1"/>
  <c r="H31" i="20"/>
  <c r="I31" i="20" s="1"/>
  <c r="H32" i="20"/>
  <c r="I32" i="20" s="1"/>
  <c r="H33" i="20"/>
  <c r="I33" i="20" s="1"/>
  <c r="H34" i="20"/>
  <c r="H35" i="20"/>
  <c r="H36" i="20"/>
  <c r="I36" i="20" s="1"/>
  <c r="H37" i="20"/>
  <c r="I37" i="20" s="1"/>
  <c r="H38" i="20"/>
  <c r="I38" i="20" s="1"/>
  <c r="H39" i="20"/>
  <c r="I39" i="20" s="1"/>
  <c r="H40" i="20"/>
  <c r="H41" i="20"/>
  <c r="H42" i="20"/>
  <c r="I42" i="20" s="1"/>
  <c r="H43" i="20"/>
  <c r="I43" i="20" s="1"/>
  <c r="H44" i="20"/>
  <c r="I44" i="20" s="1"/>
  <c r="H45" i="20"/>
  <c r="I45" i="20" s="1"/>
  <c r="H46" i="20"/>
  <c r="H47" i="20"/>
  <c r="H48" i="20"/>
  <c r="I48" i="20" s="1"/>
  <c r="H49" i="20"/>
  <c r="I49" i="20" s="1"/>
  <c r="H50" i="20"/>
  <c r="I50" i="20" s="1"/>
  <c r="H51" i="20"/>
  <c r="I51" i="20" s="1"/>
  <c r="H52" i="20"/>
  <c r="H53" i="20"/>
  <c r="H54" i="20"/>
  <c r="I54" i="20" s="1"/>
  <c r="H55" i="20"/>
  <c r="I55" i="20" s="1"/>
  <c r="H56" i="20"/>
  <c r="I56" i="20" s="1"/>
  <c r="H57" i="20"/>
  <c r="I57" i="20" s="1"/>
  <c r="H58" i="20"/>
  <c r="H59" i="20"/>
  <c r="H60" i="20"/>
  <c r="I60" i="20" s="1"/>
  <c r="H61" i="20"/>
  <c r="I61" i="20" s="1"/>
  <c r="G11" i="20"/>
  <c r="G12" i="20"/>
  <c r="G13" i="20"/>
  <c r="G14" i="20"/>
  <c r="G15" i="20"/>
  <c r="G16" i="20"/>
  <c r="G17" i="20"/>
  <c r="G18" i="20"/>
  <c r="G19" i="20"/>
  <c r="G20" i="20"/>
  <c r="G21" i="20"/>
  <c r="G22" i="20"/>
  <c r="G23" i="20"/>
  <c r="G24" i="20"/>
  <c r="G25" i="20"/>
  <c r="G26" i="20"/>
  <c r="G27" i="20"/>
  <c r="G28" i="20"/>
  <c r="G29" i="20"/>
  <c r="G30" i="20"/>
  <c r="G31" i="20"/>
  <c r="G32" i="20"/>
  <c r="G33" i="20"/>
  <c r="G34" i="20"/>
  <c r="G35" i="20"/>
  <c r="G36" i="20"/>
  <c r="G37" i="20"/>
  <c r="G38" i="20"/>
  <c r="G39" i="20"/>
  <c r="G40" i="20"/>
  <c r="G41" i="20"/>
  <c r="G42" i="20"/>
  <c r="G43" i="20"/>
  <c r="G44" i="20"/>
  <c r="G45" i="20"/>
  <c r="G46" i="20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10" i="20"/>
  <c r="I11" i="19"/>
  <c r="I14" i="19"/>
  <c r="I17" i="19"/>
  <c r="I20" i="19"/>
  <c r="I23" i="19"/>
  <c r="I26" i="19"/>
  <c r="I29" i="19"/>
  <c r="I32" i="19"/>
  <c r="I35" i="19"/>
  <c r="I38" i="19"/>
  <c r="I41" i="19"/>
  <c r="I44" i="19"/>
  <c r="I47" i="19"/>
  <c r="I50" i="19"/>
  <c r="I53" i="19"/>
  <c r="I56" i="19"/>
  <c r="I59" i="19"/>
  <c r="I62" i="19"/>
  <c r="I65" i="19"/>
  <c r="I68" i="19"/>
  <c r="I71" i="19"/>
  <c r="I74" i="19"/>
  <c r="I77" i="19"/>
  <c r="I80" i="19"/>
  <c r="I83" i="19"/>
  <c r="I86" i="19"/>
  <c r="I89" i="19"/>
  <c r="I92" i="19"/>
  <c r="I95" i="19"/>
  <c r="I96" i="19"/>
  <c r="I99" i="19"/>
  <c r="I100" i="19"/>
  <c r="I101" i="19"/>
  <c r="I102" i="19"/>
  <c r="I105" i="19"/>
  <c r="I107" i="19"/>
  <c r="I108" i="19"/>
  <c r="I111" i="19"/>
  <c r="I113" i="19"/>
  <c r="I114" i="19"/>
  <c r="H100" i="19"/>
  <c r="H99" i="19"/>
  <c r="H96" i="19"/>
  <c r="H95" i="19"/>
  <c r="H9" i="19"/>
  <c r="I9" i="19" s="1"/>
  <c r="H10" i="19"/>
  <c r="I10" i="19" s="1"/>
  <c r="H11" i="19"/>
  <c r="H12" i="19"/>
  <c r="I12" i="19" s="1"/>
  <c r="H13" i="19"/>
  <c r="I13" i="19" s="1"/>
  <c r="H14" i="19"/>
  <c r="H15" i="19"/>
  <c r="I15" i="19" s="1"/>
  <c r="H16" i="19"/>
  <c r="I16" i="19" s="1"/>
  <c r="H17" i="19"/>
  <c r="H18" i="19"/>
  <c r="I18" i="19" s="1"/>
  <c r="H19" i="19"/>
  <c r="I19" i="19" s="1"/>
  <c r="H20" i="19"/>
  <c r="H21" i="19"/>
  <c r="I21" i="19" s="1"/>
  <c r="H22" i="19"/>
  <c r="I22" i="19" s="1"/>
  <c r="H23" i="19"/>
  <c r="H24" i="19"/>
  <c r="I24" i="19" s="1"/>
  <c r="H25" i="19"/>
  <c r="I25" i="19" s="1"/>
  <c r="H26" i="19"/>
  <c r="H27" i="19"/>
  <c r="I27" i="19" s="1"/>
  <c r="H28" i="19"/>
  <c r="I28" i="19" s="1"/>
  <c r="H29" i="19"/>
  <c r="H30" i="19"/>
  <c r="I30" i="19" s="1"/>
  <c r="H31" i="19"/>
  <c r="I31" i="19" s="1"/>
  <c r="H32" i="19"/>
  <c r="H33" i="19"/>
  <c r="I33" i="19" s="1"/>
  <c r="H34" i="19"/>
  <c r="I34" i="19" s="1"/>
  <c r="H35" i="19"/>
  <c r="H36" i="19"/>
  <c r="I36" i="19" s="1"/>
  <c r="H37" i="19"/>
  <c r="I37" i="19" s="1"/>
  <c r="H38" i="19"/>
  <c r="H39" i="19"/>
  <c r="I39" i="19" s="1"/>
  <c r="H40" i="19"/>
  <c r="I40" i="19" s="1"/>
  <c r="H41" i="19"/>
  <c r="H42" i="19"/>
  <c r="I42" i="19" s="1"/>
  <c r="H43" i="19"/>
  <c r="I43" i="19" s="1"/>
  <c r="H44" i="19"/>
  <c r="H45" i="19"/>
  <c r="I45" i="19" s="1"/>
  <c r="H46" i="19"/>
  <c r="I46" i="19" s="1"/>
  <c r="H47" i="19"/>
  <c r="H48" i="19"/>
  <c r="I48" i="19" s="1"/>
  <c r="H49" i="19"/>
  <c r="I49" i="19" s="1"/>
  <c r="H50" i="19"/>
  <c r="H51" i="19"/>
  <c r="I51" i="19" s="1"/>
  <c r="H52" i="19"/>
  <c r="I52" i="19" s="1"/>
  <c r="H53" i="19"/>
  <c r="H54" i="19"/>
  <c r="I54" i="19" s="1"/>
  <c r="H55" i="19"/>
  <c r="I55" i="19" s="1"/>
  <c r="H56" i="19"/>
  <c r="H57" i="19"/>
  <c r="I57" i="19" s="1"/>
  <c r="H58" i="19"/>
  <c r="I58" i="19" s="1"/>
  <c r="H59" i="19"/>
  <c r="H60" i="19"/>
  <c r="I60" i="19" s="1"/>
  <c r="H61" i="19"/>
  <c r="I61" i="19" s="1"/>
  <c r="H62" i="19"/>
  <c r="H63" i="19"/>
  <c r="I63" i="19" s="1"/>
  <c r="H64" i="19"/>
  <c r="I64" i="19" s="1"/>
  <c r="H65" i="19"/>
  <c r="H66" i="19"/>
  <c r="I66" i="19" s="1"/>
  <c r="H67" i="19"/>
  <c r="I67" i="19" s="1"/>
  <c r="H68" i="19"/>
  <c r="H69" i="19"/>
  <c r="I69" i="19" s="1"/>
  <c r="H70" i="19"/>
  <c r="I70" i="19" s="1"/>
  <c r="H71" i="19"/>
  <c r="H72" i="19"/>
  <c r="I72" i="19" s="1"/>
  <c r="H73" i="19"/>
  <c r="I73" i="19" s="1"/>
  <c r="H74" i="19"/>
  <c r="H75" i="19"/>
  <c r="I75" i="19" s="1"/>
  <c r="H76" i="19"/>
  <c r="I76" i="19" s="1"/>
  <c r="H77" i="19"/>
  <c r="H78" i="19"/>
  <c r="I78" i="19" s="1"/>
  <c r="H79" i="19"/>
  <c r="I79" i="19" s="1"/>
  <c r="H80" i="19"/>
  <c r="H81" i="19"/>
  <c r="I81" i="19" s="1"/>
  <c r="H82" i="19"/>
  <c r="I82" i="19" s="1"/>
  <c r="H83" i="19"/>
  <c r="H84" i="19"/>
  <c r="I84" i="19" s="1"/>
  <c r="H85" i="19"/>
  <c r="I85" i="19" s="1"/>
  <c r="H86" i="19"/>
  <c r="H87" i="19"/>
  <c r="I87" i="19" s="1"/>
  <c r="H88" i="19"/>
  <c r="I88" i="19" s="1"/>
  <c r="H89" i="19"/>
  <c r="H90" i="19"/>
  <c r="I90" i="19" s="1"/>
  <c r="H91" i="19"/>
  <c r="I91" i="19" s="1"/>
  <c r="H92" i="19"/>
  <c r="H93" i="19"/>
  <c r="I93" i="19" s="1"/>
  <c r="H94" i="19"/>
  <c r="I94" i="19" s="1"/>
  <c r="H97" i="19"/>
  <c r="I97" i="19" s="1"/>
  <c r="H98" i="19"/>
  <c r="I98" i="19" s="1"/>
  <c r="H101" i="19"/>
  <c r="H102" i="19"/>
  <c r="H103" i="19"/>
  <c r="I103" i="19" s="1"/>
  <c r="H104" i="19"/>
  <c r="I104" i="19" s="1"/>
  <c r="H105" i="19"/>
  <c r="H106" i="19"/>
  <c r="I106" i="19" s="1"/>
  <c r="H107" i="19"/>
  <c r="H108" i="19"/>
  <c r="H109" i="19"/>
  <c r="I109" i="19" s="1"/>
  <c r="H110" i="19"/>
  <c r="I110" i="19" s="1"/>
  <c r="H111" i="19"/>
  <c r="H112" i="19"/>
  <c r="I112" i="19" s="1"/>
  <c r="H113" i="19"/>
  <c r="H114" i="19"/>
  <c r="G9" i="19"/>
  <c r="G10" i="19"/>
  <c r="G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33" i="19"/>
  <c r="G34" i="19"/>
  <c r="G35" i="19"/>
  <c r="G36" i="19"/>
  <c r="G37" i="19"/>
  <c r="G38" i="19"/>
  <c r="G39" i="19"/>
  <c r="G40" i="19"/>
  <c r="G41" i="19"/>
  <c r="G42" i="19"/>
  <c r="G43" i="19"/>
  <c r="G44" i="19"/>
  <c r="G45" i="19"/>
  <c r="G46" i="19"/>
  <c r="G47" i="19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4" i="19"/>
  <c r="G65" i="19"/>
  <c r="G66" i="19"/>
  <c r="G67" i="19"/>
  <c r="G68" i="19"/>
  <c r="G69" i="19"/>
  <c r="G70" i="19"/>
  <c r="G71" i="19"/>
  <c r="G72" i="19"/>
  <c r="G73" i="19"/>
  <c r="G74" i="19"/>
  <c r="G75" i="19"/>
  <c r="G76" i="19"/>
  <c r="G77" i="19"/>
  <c r="G78" i="19"/>
  <c r="G79" i="19"/>
  <c r="G80" i="19"/>
  <c r="G81" i="19"/>
  <c r="G82" i="19"/>
  <c r="G83" i="19"/>
  <c r="G84" i="19"/>
  <c r="G85" i="19"/>
  <c r="G86" i="19"/>
  <c r="G87" i="19"/>
  <c r="G88" i="19"/>
  <c r="G89" i="19"/>
  <c r="G90" i="19"/>
  <c r="G91" i="19"/>
  <c r="G92" i="19"/>
  <c r="G93" i="19"/>
  <c r="G94" i="19"/>
  <c r="G95" i="19"/>
  <c r="G96" i="19"/>
  <c r="G97" i="19"/>
  <c r="G98" i="19"/>
  <c r="G99" i="19"/>
  <c r="G100" i="19"/>
  <c r="G101" i="19"/>
  <c r="G102" i="19"/>
  <c r="G103" i="19"/>
  <c r="G104" i="19"/>
  <c r="G105" i="19"/>
  <c r="G106" i="19"/>
  <c r="G107" i="19"/>
  <c r="G108" i="19"/>
  <c r="G109" i="19"/>
  <c r="G110" i="19"/>
  <c r="G111" i="19"/>
  <c r="G112" i="19"/>
  <c r="G113" i="19"/>
  <c r="G114" i="19"/>
  <c r="G8" i="19"/>
  <c r="G62" i="14"/>
  <c r="G63" i="14"/>
  <c r="G64" i="14"/>
  <c r="G65" i="14"/>
  <c r="H65" i="14" s="1"/>
  <c r="G66" i="14"/>
  <c r="G67" i="14"/>
  <c r="G68" i="14"/>
  <c r="G69" i="14"/>
  <c r="G70" i="14"/>
  <c r="G71" i="14"/>
  <c r="H71" i="14" s="1"/>
  <c r="G72" i="14"/>
  <c r="G73" i="14"/>
  <c r="G74" i="14"/>
  <c r="G75" i="14"/>
  <c r="G76" i="14"/>
  <c r="G77" i="14"/>
  <c r="G78" i="14"/>
  <c r="G79" i="14"/>
  <c r="G61" i="14"/>
  <c r="I10" i="14"/>
  <c r="I16" i="14"/>
  <c r="I22" i="14"/>
  <c r="I28" i="14"/>
  <c r="I34" i="14"/>
  <c r="I40" i="14"/>
  <c r="I46" i="14"/>
  <c r="I52" i="14"/>
  <c r="I58" i="14"/>
  <c r="H10" i="14"/>
  <c r="H15" i="14"/>
  <c r="H16" i="14"/>
  <c r="H22" i="14"/>
  <c r="H27" i="14"/>
  <c r="H28" i="14"/>
  <c r="H34" i="14"/>
  <c r="H40" i="14"/>
  <c r="H46" i="14"/>
  <c r="H52" i="14"/>
  <c r="H58" i="14"/>
  <c r="G10" i="14"/>
  <c r="G11" i="14"/>
  <c r="H11" i="14" s="1"/>
  <c r="I11" i="14" s="1"/>
  <c r="G12" i="14"/>
  <c r="G13" i="14"/>
  <c r="G14" i="14"/>
  <c r="G15" i="14"/>
  <c r="I15" i="14" s="1"/>
  <c r="G16" i="14"/>
  <c r="G17" i="14"/>
  <c r="H17" i="14" s="1"/>
  <c r="I17" i="14" s="1"/>
  <c r="G18" i="14"/>
  <c r="G19" i="14"/>
  <c r="G20" i="14"/>
  <c r="G21" i="14"/>
  <c r="H21" i="14" s="1"/>
  <c r="G22" i="14"/>
  <c r="G23" i="14"/>
  <c r="H23" i="14" s="1"/>
  <c r="I23" i="14" s="1"/>
  <c r="G24" i="14"/>
  <c r="G25" i="14"/>
  <c r="G26" i="14"/>
  <c r="G27" i="14"/>
  <c r="I27" i="14" s="1"/>
  <c r="G28" i="14"/>
  <c r="G29" i="14"/>
  <c r="H29" i="14" s="1"/>
  <c r="I29" i="14" s="1"/>
  <c r="G30" i="14"/>
  <c r="G31" i="14"/>
  <c r="G32" i="14"/>
  <c r="G33" i="14"/>
  <c r="H33" i="14" s="1"/>
  <c r="G34" i="14"/>
  <c r="G35" i="14"/>
  <c r="H35" i="14" s="1"/>
  <c r="I35" i="14" s="1"/>
  <c r="G36" i="14"/>
  <c r="G37" i="14"/>
  <c r="G38" i="14"/>
  <c r="G39" i="14"/>
  <c r="H39" i="14" s="1"/>
  <c r="G40" i="14"/>
  <c r="G41" i="14"/>
  <c r="H41" i="14" s="1"/>
  <c r="I41" i="14" s="1"/>
  <c r="G42" i="14"/>
  <c r="G43" i="14"/>
  <c r="G44" i="14"/>
  <c r="G45" i="14"/>
  <c r="H45" i="14" s="1"/>
  <c r="G46" i="14"/>
  <c r="G47" i="14"/>
  <c r="H47" i="14" s="1"/>
  <c r="I47" i="14" s="1"/>
  <c r="G48" i="14"/>
  <c r="G49" i="14"/>
  <c r="G50" i="14"/>
  <c r="G51" i="14"/>
  <c r="H51" i="14" s="1"/>
  <c r="G52" i="14"/>
  <c r="G53" i="14"/>
  <c r="H53" i="14" s="1"/>
  <c r="I53" i="14" s="1"/>
  <c r="G54" i="14"/>
  <c r="G55" i="14"/>
  <c r="G56" i="14"/>
  <c r="G57" i="14"/>
  <c r="H57" i="14" s="1"/>
  <c r="G58" i="14"/>
  <c r="G9" i="14"/>
  <c r="H60" i="17"/>
  <c r="H61" i="17"/>
  <c r="H62" i="17"/>
  <c r="H66" i="17"/>
  <c r="H67" i="17"/>
  <c r="H68" i="17"/>
  <c r="H72" i="17"/>
  <c r="G58" i="17"/>
  <c r="G59" i="17"/>
  <c r="H59" i="17" s="1"/>
  <c r="G60" i="17"/>
  <c r="I60" i="17" s="1"/>
  <c r="G61" i="17"/>
  <c r="I61" i="17" s="1"/>
  <c r="G62" i="17"/>
  <c r="I62" i="17" s="1"/>
  <c r="G63" i="17"/>
  <c r="H63" i="17" s="1"/>
  <c r="G64" i="17"/>
  <c r="G65" i="17"/>
  <c r="G66" i="17"/>
  <c r="I66" i="17" s="1"/>
  <c r="G67" i="17"/>
  <c r="I67" i="17" s="1"/>
  <c r="G68" i="17"/>
  <c r="I68" i="17" s="1"/>
  <c r="G69" i="17"/>
  <c r="G70" i="17"/>
  <c r="G71" i="17"/>
  <c r="H71" i="17" s="1"/>
  <c r="G72" i="17"/>
  <c r="I72" i="17" s="1"/>
  <c r="G57" i="17"/>
  <c r="I46" i="17"/>
  <c r="H45" i="17"/>
  <c r="I45" i="17" s="1"/>
  <c r="H46" i="17"/>
  <c r="H47" i="17"/>
  <c r="H48" i="17"/>
  <c r="H51" i="17"/>
  <c r="I51" i="17" s="1"/>
  <c r="H52" i="17"/>
  <c r="I52" i="17" s="1"/>
  <c r="H53" i="17"/>
  <c r="H54" i="17"/>
  <c r="G45" i="17"/>
  <c r="G46" i="17"/>
  <c r="G47" i="17"/>
  <c r="I47" i="17" s="1"/>
  <c r="G48" i="17"/>
  <c r="I48" i="17" s="1"/>
  <c r="G49" i="17"/>
  <c r="H49" i="17" s="1"/>
  <c r="G50" i="17"/>
  <c r="H50" i="17" s="1"/>
  <c r="G51" i="17"/>
  <c r="G52" i="17"/>
  <c r="G53" i="17"/>
  <c r="G54" i="17"/>
  <c r="I54" i="17" s="1"/>
  <c r="G44" i="17"/>
  <c r="I9" i="17"/>
  <c r="I15" i="17"/>
  <c r="I21" i="17"/>
  <c r="I27" i="17"/>
  <c r="I33" i="17"/>
  <c r="I39" i="17"/>
  <c r="H9" i="17"/>
  <c r="H10" i="17"/>
  <c r="H11" i="17"/>
  <c r="H15" i="17"/>
  <c r="H16" i="17"/>
  <c r="H17" i="17"/>
  <c r="H21" i="17"/>
  <c r="H22" i="17"/>
  <c r="H23" i="17"/>
  <c r="H27" i="17"/>
  <c r="H28" i="17"/>
  <c r="H29" i="17"/>
  <c r="H33" i="17"/>
  <c r="H34" i="17"/>
  <c r="H35" i="17"/>
  <c r="H39" i="17"/>
  <c r="H40" i="17"/>
  <c r="H41" i="17"/>
  <c r="G9" i="17"/>
  <c r="G10" i="17"/>
  <c r="I10" i="17" s="1"/>
  <c r="G11" i="17"/>
  <c r="I11" i="17" s="1"/>
  <c r="G12" i="17"/>
  <c r="H12" i="17" s="1"/>
  <c r="G13" i="17"/>
  <c r="G14" i="17"/>
  <c r="H14" i="17" s="1"/>
  <c r="G15" i="17"/>
  <c r="G16" i="17"/>
  <c r="I16" i="17" s="1"/>
  <c r="G17" i="17"/>
  <c r="I17" i="17" s="1"/>
  <c r="G18" i="17"/>
  <c r="H18" i="17" s="1"/>
  <c r="G19" i="17"/>
  <c r="H19" i="17" s="1"/>
  <c r="G20" i="17"/>
  <c r="G21" i="17"/>
  <c r="G22" i="17"/>
  <c r="I22" i="17" s="1"/>
  <c r="G23" i="17"/>
  <c r="I23" i="17" s="1"/>
  <c r="G24" i="17"/>
  <c r="H24" i="17" s="1"/>
  <c r="G25" i="17"/>
  <c r="H25" i="17" s="1"/>
  <c r="G26" i="17"/>
  <c r="G27" i="17"/>
  <c r="G28" i="17"/>
  <c r="I28" i="17" s="1"/>
  <c r="G29" i="17"/>
  <c r="I29" i="17" s="1"/>
  <c r="G30" i="17"/>
  <c r="H30" i="17" s="1"/>
  <c r="G31" i="17"/>
  <c r="G32" i="17"/>
  <c r="G33" i="17"/>
  <c r="G34" i="17"/>
  <c r="I34" i="17" s="1"/>
  <c r="G35" i="17"/>
  <c r="I35" i="17" s="1"/>
  <c r="G36" i="17"/>
  <c r="H36" i="17" s="1"/>
  <c r="G37" i="17"/>
  <c r="H37" i="17" s="1"/>
  <c r="G38" i="17"/>
  <c r="G39" i="17"/>
  <c r="G40" i="17"/>
  <c r="I40" i="17" s="1"/>
  <c r="G41" i="17"/>
  <c r="I41" i="17" s="1"/>
  <c r="G8" i="17"/>
  <c r="G17" i="15"/>
  <c r="G9" i="15"/>
  <c r="G10" i="15"/>
  <c r="G11" i="15"/>
  <c r="G12" i="15"/>
  <c r="G13" i="15"/>
  <c r="G14" i="15"/>
  <c r="G8" i="15"/>
  <c r="H52" i="12"/>
  <c r="I52" i="12"/>
  <c r="G52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24" i="12"/>
  <c r="H11" i="12"/>
  <c r="H17" i="12"/>
  <c r="I17" i="12" s="1"/>
  <c r="G9" i="12"/>
  <c r="G10" i="12"/>
  <c r="G11" i="12"/>
  <c r="G12" i="12"/>
  <c r="H12" i="12" s="1"/>
  <c r="I12" i="12" s="1"/>
  <c r="G13" i="12"/>
  <c r="G14" i="12"/>
  <c r="G15" i="12"/>
  <c r="G16" i="12"/>
  <c r="G17" i="12"/>
  <c r="G18" i="12"/>
  <c r="H18" i="12" s="1"/>
  <c r="I18" i="12" s="1"/>
  <c r="G19" i="12"/>
  <c r="G20" i="12"/>
  <c r="G21" i="12"/>
  <c r="G8" i="12"/>
  <c r="H89" i="11"/>
  <c r="H91" i="11"/>
  <c r="G86" i="11"/>
  <c r="G87" i="11"/>
  <c r="G88" i="11"/>
  <c r="G89" i="11"/>
  <c r="I89" i="11" s="1"/>
  <c r="G90" i="11"/>
  <c r="G91" i="11"/>
  <c r="I91" i="11" s="1"/>
  <c r="G85" i="11"/>
  <c r="I69" i="11"/>
  <c r="I72" i="11"/>
  <c r="I75" i="11"/>
  <c r="I78" i="11"/>
  <c r="I81" i="11"/>
  <c r="H69" i="11"/>
  <c r="H70" i="11"/>
  <c r="H72" i="11"/>
  <c r="H73" i="11"/>
  <c r="H75" i="11"/>
  <c r="H76" i="11"/>
  <c r="H78" i="11"/>
  <c r="H79" i="11"/>
  <c r="H81" i="11"/>
  <c r="H82" i="11"/>
  <c r="G69" i="11"/>
  <c r="G70" i="11"/>
  <c r="I70" i="11" s="1"/>
  <c r="G71" i="11"/>
  <c r="G72" i="11"/>
  <c r="G73" i="11"/>
  <c r="I73" i="11" s="1"/>
  <c r="G74" i="11"/>
  <c r="H74" i="11" s="1"/>
  <c r="G75" i="11"/>
  <c r="G76" i="11"/>
  <c r="I76" i="11" s="1"/>
  <c r="G77" i="11"/>
  <c r="G78" i="11"/>
  <c r="G79" i="11"/>
  <c r="I79" i="11" s="1"/>
  <c r="G80" i="11"/>
  <c r="H80" i="11" s="1"/>
  <c r="G81" i="11"/>
  <c r="G82" i="11"/>
  <c r="I82" i="11" s="1"/>
  <c r="G68" i="11"/>
  <c r="H9" i="11"/>
  <c r="H15" i="11"/>
  <c r="H21" i="11"/>
  <c r="H27" i="11"/>
  <c r="H33" i="11"/>
  <c r="H39" i="11"/>
  <c r="H45" i="11"/>
  <c r="H51" i="11"/>
  <c r="H57" i="11"/>
  <c r="H63" i="11"/>
  <c r="G9" i="11"/>
  <c r="G10" i="11"/>
  <c r="H10" i="11" s="1"/>
  <c r="G11" i="11"/>
  <c r="H11" i="11" s="1"/>
  <c r="G12" i="11"/>
  <c r="G13" i="11"/>
  <c r="G14" i="11"/>
  <c r="G15" i="11"/>
  <c r="I15" i="11" s="1"/>
  <c r="G16" i="11"/>
  <c r="H16" i="11" s="1"/>
  <c r="G17" i="11"/>
  <c r="H17" i="11" s="1"/>
  <c r="G18" i="11"/>
  <c r="H18" i="11" s="1"/>
  <c r="G19" i="11"/>
  <c r="G20" i="11"/>
  <c r="G21" i="11"/>
  <c r="I21" i="11" s="1"/>
  <c r="G22" i="11"/>
  <c r="H22" i="11" s="1"/>
  <c r="G23" i="11"/>
  <c r="H23" i="11" s="1"/>
  <c r="G24" i="11"/>
  <c r="G25" i="11"/>
  <c r="G26" i="11"/>
  <c r="G27" i="11"/>
  <c r="I27" i="11" s="1"/>
  <c r="G28" i="11"/>
  <c r="H28" i="11" s="1"/>
  <c r="G29" i="11"/>
  <c r="H29" i="11" s="1"/>
  <c r="G30" i="11"/>
  <c r="H30" i="11" s="1"/>
  <c r="G31" i="11"/>
  <c r="G32" i="11"/>
  <c r="G33" i="11"/>
  <c r="I33" i="11" s="1"/>
  <c r="G34" i="11"/>
  <c r="H34" i="11" s="1"/>
  <c r="G35" i="11"/>
  <c r="H35" i="11" s="1"/>
  <c r="G36" i="11"/>
  <c r="H36" i="11" s="1"/>
  <c r="G37" i="11"/>
  <c r="G38" i="11"/>
  <c r="G39" i="11"/>
  <c r="G40" i="11"/>
  <c r="H40" i="11" s="1"/>
  <c r="G41" i="11"/>
  <c r="H41" i="11" s="1"/>
  <c r="G42" i="11"/>
  <c r="G43" i="11"/>
  <c r="G44" i="11"/>
  <c r="G45" i="11"/>
  <c r="G46" i="11"/>
  <c r="H46" i="11" s="1"/>
  <c r="G47" i="11"/>
  <c r="H47" i="11" s="1"/>
  <c r="G48" i="11"/>
  <c r="H48" i="11" s="1"/>
  <c r="G49" i="11"/>
  <c r="G50" i="11"/>
  <c r="G51" i="11"/>
  <c r="I51" i="11" s="1"/>
  <c r="G52" i="11"/>
  <c r="H52" i="11" s="1"/>
  <c r="G53" i="11"/>
  <c r="H53" i="11" s="1"/>
  <c r="G54" i="11"/>
  <c r="H54" i="11" s="1"/>
  <c r="G55" i="11"/>
  <c r="G56" i="11"/>
  <c r="G57" i="11"/>
  <c r="I57" i="11" s="1"/>
  <c r="G58" i="11"/>
  <c r="H58" i="11" s="1"/>
  <c r="G59" i="11"/>
  <c r="H59" i="11" s="1"/>
  <c r="G60" i="11"/>
  <c r="G61" i="11"/>
  <c r="G62" i="11"/>
  <c r="G63" i="11"/>
  <c r="I63" i="11" s="1"/>
  <c r="G64" i="11"/>
  <c r="H64" i="11" s="1"/>
  <c r="G65" i="11"/>
  <c r="H65" i="11" s="1"/>
  <c r="G8" i="11"/>
  <c r="H10" i="9"/>
  <c r="I10" i="9"/>
  <c r="H13" i="9"/>
  <c r="I13" i="9"/>
  <c r="G12" i="9"/>
  <c r="G9" i="9"/>
  <c r="H20" i="8"/>
  <c r="I20" i="8" s="1"/>
  <c r="G19" i="8"/>
  <c r="G20" i="8"/>
  <c r="G18" i="8"/>
  <c r="H9" i="8"/>
  <c r="I9" i="8" s="1"/>
  <c r="H15" i="8"/>
  <c r="I15" i="8" s="1"/>
  <c r="G9" i="8"/>
  <c r="G10" i="8"/>
  <c r="H10" i="8" s="1"/>
  <c r="I10" i="8" s="1"/>
  <c r="G11" i="8"/>
  <c r="G12" i="8"/>
  <c r="G13" i="8"/>
  <c r="H13" i="8" s="1"/>
  <c r="G14" i="8"/>
  <c r="H14" i="8" s="1"/>
  <c r="G15" i="8"/>
  <c r="G8" i="8"/>
  <c r="I64" i="14" l="1"/>
  <c r="I50" i="14"/>
  <c r="I70" i="14"/>
  <c r="I56" i="14"/>
  <c r="I38" i="14"/>
  <c r="I75" i="14"/>
  <c r="I43" i="14"/>
  <c r="I31" i="14"/>
  <c r="I25" i="14"/>
  <c r="I68" i="14"/>
  <c r="I62" i="14"/>
  <c r="I54" i="14"/>
  <c r="I24" i="14"/>
  <c r="I18" i="14"/>
  <c r="I79" i="14"/>
  <c r="I72" i="14"/>
  <c r="I77" i="14"/>
  <c r="I65" i="14"/>
  <c r="H56" i="14"/>
  <c r="H50" i="14"/>
  <c r="H44" i="14"/>
  <c r="I44" i="14" s="1"/>
  <c r="H38" i="14"/>
  <c r="H32" i="14"/>
  <c r="I32" i="14" s="1"/>
  <c r="H26" i="14"/>
  <c r="I26" i="14" s="1"/>
  <c r="H20" i="14"/>
  <c r="I20" i="14" s="1"/>
  <c r="H14" i="14"/>
  <c r="I14" i="14" s="1"/>
  <c r="I57" i="14"/>
  <c r="I51" i="14"/>
  <c r="I45" i="14"/>
  <c r="I39" i="14"/>
  <c r="I33" i="14"/>
  <c r="I21" i="14"/>
  <c r="H76" i="14"/>
  <c r="I76" i="14" s="1"/>
  <c r="H70" i="14"/>
  <c r="H64" i="14"/>
  <c r="H77" i="14"/>
  <c r="I71" i="14"/>
  <c r="H55" i="14"/>
  <c r="I55" i="14" s="1"/>
  <c r="H49" i="14"/>
  <c r="I49" i="14" s="1"/>
  <c r="H43" i="14"/>
  <c r="H37" i="14"/>
  <c r="I37" i="14" s="1"/>
  <c r="H31" i="14"/>
  <c r="H25" i="14"/>
  <c r="H19" i="14"/>
  <c r="I19" i="14" s="1"/>
  <c r="H13" i="14"/>
  <c r="I13" i="14" s="1"/>
  <c r="H75" i="14"/>
  <c r="H69" i="14"/>
  <c r="I69" i="14" s="1"/>
  <c r="H63" i="14"/>
  <c r="I63" i="14" s="1"/>
  <c r="H54" i="14"/>
  <c r="H48" i="14"/>
  <c r="I48" i="14" s="1"/>
  <c r="H42" i="14"/>
  <c r="I42" i="14" s="1"/>
  <c r="H36" i="14"/>
  <c r="I36" i="14" s="1"/>
  <c r="H30" i="14"/>
  <c r="I30" i="14" s="1"/>
  <c r="H24" i="14"/>
  <c r="H18" i="14"/>
  <c r="H12" i="14"/>
  <c r="I12" i="14" s="1"/>
  <c r="H74" i="14"/>
  <c r="I74" i="14" s="1"/>
  <c r="H68" i="14"/>
  <c r="H62" i="14"/>
  <c r="H79" i="14"/>
  <c r="H73" i="14"/>
  <c r="I73" i="14" s="1"/>
  <c r="H67" i="14"/>
  <c r="I67" i="14" s="1"/>
  <c r="H78" i="14"/>
  <c r="I78" i="14" s="1"/>
  <c r="H72" i="14"/>
  <c r="H66" i="14"/>
  <c r="I66" i="14" s="1"/>
  <c r="I53" i="17"/>
  <c r="I64" i="17"/>
  <c r="I58" i="17"/>
  <c r="I26" i="17"/>
  <c r="I20" i="17"/>
  <c r="I37" i="17"/>
  <c r="I25" i="17"/>
  <c r="I19" i="17"/>
  <c r="I50" i="17"/>
  <c r="I63" i="17"/>
  <c r="H38" i="17"/>
  <c r="I38" i="17" s="1"/>
  <c r="H32" i="17"/>
  <c r="I32" i="17" s="1"/>
  <c r="H26" i="17"/>
  <c r="H20" i="17"/>
  <c r="I36" i="17"/>
  <c r="I30" i="17"/>
  <c r="I24" i="17"/>
  <c r="I18" i="17"/>
  <c r="I12" i="17"/>
  <c r="I49" i="17"/>
  <c r="H65" i="17"/>
  <c r="I65" i="17" s="1"/>
  <c r="H31" i="17"/>
  <c r="I31" i="17" s="1"/>
  <c r="H13" i="17"/>
  <c r="I13" i="17" s="1"/>
  <c r="H70" i="17"/>
  <c r="I70" i="17" s="1"/>
  <c r="H64" i="17"/>
  <c r="H58" i="17"/>
  <c r="H69" i="17"/>
  <c r="I69" i="17" s="1"/>
  <c r="I71" i="17"/>
  <c r="I59" i="17"/>
  <c r="I14" i="17"/>
  <c r="I11" i="15"/>
  <c r="I10" i="15"/>
  <c r="I9" i="15"/>
  <c r="I14" i="15"/>
  <c r="I12" i="15"/>
  <c r="H10" i="15"/>
  <c r="H9" i="15"/>
  <c r="H14" i="15"/>
  <c r="H13" i="15"/>
  <c r="I13" i="15" s="1"/>
  <c r="H12" i="15"/>
  <c r="H11" i="15"/>
  <c r="I16" i="12"/>
  <c r="I10" i="12"/>
  <c r="I21" i="12"/>
  <c r="I15" i="12"/>
  <c r="I20" i="12"/>
  <c r="I14" i="12"/>
  <c r="I19" i="12"/>
  <c r="I13" i="12"/>
  <c r="H16" i="12"/>
  <c r="H10" i="12"/>
  <c r="I11" i="12"/>
  <c r="H21" i="12"/>
  <c r="H15" i="12"/>
  <c r="H9" i="12"/>
  <c r="I9" i="12" s="1"/>
  <c r="H20" i="12"/>
  <c r="H14" i="12"/>
  <c r="H19" i="12"/>
  <c r="H13" i="12"/>
  <c r="I45" i="11"/>
  <c r="I39" i="11"/>
  <c r="I9" i="11"/>
  <c r="I61" i="11"/>
  <c r="I25" i="11"/>
  <c r="I19" i="11"/>
  <c r="I12" i="11"/>
  <c r="I54" i="11"/>
  <c r="I48" i="11"/>
  <c r="I36" i="11"/>
  <c r="I18" i="11"/>
  <c r="H62" i="11"/>
  <c r="I62" i="11" s="1"/>
  <c r="H56" i="11"/>
  <c r="I56" i="11" s="1"/>
  <c r="H50" i="11"/>
  <c r="I50" i="11" s="1"/>
  <c r="H44" i="11"/>
  <c r="I44" i="11" s="1"/>
  <c r="H38" i="11"/>
  <c r="I38" i="11" s="1"/>
  <c r="H32" i="11"/>
  <c r="I32" i="11" s="1"/>
  <c r="H26" i="11"/>
  <c r="I26" i="11" s="1"/>
  <c r="H20" i="11"/>
  <c r="I20" i="11" s="1"/>
  <c r="H14" i="11"/>
  <c r="I14" i="11" s="1"/>
  <c r="I65" i="11"/>
  <c r="I59" i="11"/>
  <c r="I53" i="11"/>
  <c r="I47" i="11"/>
  <c r="I41" i="11"/>
  <c r="I35" i="11"/>
  <c r="I29" i="11"/>
  <c r="I23" i="11"/>
  <c r="I17" i="11"/>
  <c r="I11" i="11"/>
  <c r="I80" i="11"/>
  <c r="I74" i="11"/>
  <c r="H88" i="11"/>
  <c r="I88" i="11" s="1"/>
  <c r="H61" i="11"/>
  <c r="H55" i="11"/>
  <c r="I55" i="11" s="1"/>
  <c r="H49" i="11"/>
  <c r="I49" i="11" s="1"/>
  <c r="H43" i="11"/>
  <c r="I43" i="11" s="1"/>
  <c r="H37" i="11"/>
  <c r="I37" i="11" s="1"/>
  <c r="H31" i="11"/>
  <c r="I31" i="11" s="1"/>
  <c r="H25" i="11"/>
  <c r="H19" i="11"/>
  <c r="H13" i="11"/>
  <c r="I13" i="11" s="1"/>
  <c r="I64" i="11"/>
  <c r="I58" i="11"/>
  <c r="I52" i="11"/>
  <c r="I46" i="11"/>
  <c r="I40" i="11"/>
  <c r="I34" i="11"/>
  <c r="I28" i="11"/>
  <c r="I22" i="11"/>
  <c r="I16" i="11"/>
  <c r="I10" i="11"/>
  <c r="H77" i="11"/>
  <c r="I77" i="11" s="1"/>
  <c r="H71" i="11"/>
  <c r="I71" i="11" s="1"/>
  <c r="H87" i="11"/>
  <c r="I87" i="11" s="1"/>
  <c r="I30" i="11"/>
  <c r="H60" i="11"/>
  <c r="I60" i="11" s="1"/>
  <c r="H42" i="11"/>
  <c r="I42" i="11" s="1"/>
  <c r="H24" i="11"/>
  <c r="I24" i="11" s="1"/>
  <c r="H12" i="11"/>
  <c r="H86" i="11"/>
  <c r="I86" i="11" s="1"/>
  <c r="H90" i="11"/>
  <c r="I90" i="11" s="1"/>
  <c r="I14" i="8"/>
  <c r="H12" i="8"/>
  <c r="I12" i="8" s="1"/>
  <c r="I13" i="8"/>
  <c r="H19" i="8"/>
  <c r="I19" i="8" s="1"/>
  <c r="H11" i="8"/>
  <c r="I11" i="8" s="1"/>
  <c r="I59" i="7"/>
  <c r="I60" i="7"/>
  <c r="I65" i="7"/>
  <c r="I66" i="7"/>
  <c r="H59" i="7"/>
  <c r="H60" i="7"/>
  <c r="H61" i="7"/>
  <c r="H62" i="7"/>
  <c r="H65" i="7"/>
  <c r="H66" i="7"/>
  <c r="H67" i="7"/>
  <c r="H58" i="7"/>
  <c r="G59" i="7"/>
  <c r="G60" i="7"/>
  <c r="G61" i="7"/>
  <c r="I61" i="7" s="1"/>
  <c r="G62" i="7"/>
  <c r="I62" i="7" s="1"/>
  <c r="G63" i="7"/>
  <c r="H63" i="7" s="1"/>
  <c r="G64" i="7"/>
  <c r="H64" i="7" s="1"/>
  <c r="G65" i="7"/>
  <c r="G66" i="7"/>
  <c r="G67" i="7"/>
  <c r="I67" i="7" s="1"/>
  <c r="G58" i="7"/>
  <c r="I58" i="7" s="1"/>
  <c r="H55" i="7"/>
  <c r="I55" i="7" s="1"/>
  <c r="G55" i="7"/>
  <c r="G54" i="7"/>
  <c r="H48" i="7"/>
  <c r="I48" i="7" s="1"/>
  <c r="H49" i="7"/>
  <c r="I49" i="7" s="1"/>
  <c r="H50" i="7"/>
  <c r="H51" i="7"/>
  <c r="G48" i="7"/>
  <c r="G49" i="7"/>
  <c r="G50" i="7"/>
  <c r="G51" i="7"/>
  <c r="I51" i="7" s="1"/>
  <c r="G47" i="7"/>
  <c r="H32" i="7"/>
  <c r="H3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8" i="7"/>
  <c r="I50" i="7" l="1"/>
  <c r="I11" i="7"/>
  <c r="H68" i="7"/>
  <c r="I34" i="7"/>
  <c r="I16" i="7"/>
  <c r="I68" i="7"/>
  <c r="I38" i="7"/>
  <c r="I32" i="7"/>
  <c r="H26" i="7"/>
  <c r="I26" i="7" s="1"/>
  <c r="I20" i="7"/>
  <c r="H20" i="7"/>
  <c r="H14" i="7"/>
  <c r="I14" i="7" s="1"/>
  <c r="H44" i="7"/>
  <c r="I44" i="7" s="1"/>
  <c r="I29" i="7"/>
  <c r="I10" i="7"/>
  <c r="H43" i="7"/>
  <c r="I43" i="7" s="1"/>
  <c r="H37" i="7"/>
  <c r="I37" i="7" s="1"/>
  <c r="H31" i="7"/>
  <c r="I31" i="7" s="1"/>
  <c r="H25" i="7"/>
  <c r="I25" i="7" s="1"/>
  <c r="H19" i="7"/>
  <c r="I19" i="7" s="1"/>
  <c r="H13" i="7"/>
  <c r="I13" i="7" s="1"/>
  <c r="H42" i="7"/>
  <c r="I42" i="7" s="1"/>
  <c r="H36" i="7"/>
  <c r="I36" i="7" s="1"/>
  <c r="H30" i="7"/>
  <c r="I30" i="7" s="1"/>
  <c r="H24" i="7"/>
  <c r="I24" i="7" s="1"/>
  <c r="H18" i="7"/>
  <c r="I18" i="7" s="1"/>
  <c r="H12" i="7"/>
  <c r="I12" i="7" s="1"/>
  <c r="I64" i="7"/>
  <c r="H41" i="7"/>
  <c r="I41" i="7" s="1"/>
  <c r="H35" i="7"/>
  <c r="I35" i="7" s="1"/>
  <c r="H29" i="7"/>
  <c r="H23" i="7"/>
  <c r="I23" i="7" s="1"/>
  <c r="H17" i="7"/>
  <c r="I17" i="7" s="1"/>
  <c r="H11" i="7"/>
  <c r="I63" i="7"/>
  <c r="H40" i="7"/>
  <c r="I40" i="7" s="1"/>
  <c r="H34" i="7"/>
  <c r="H28" i="7"/>
  <c r="I28" i="7" s="1"/>
  <c r="H22" i="7"/>
  <c r="I22" i="7" s="1"/>
  <c r="H16" i="7"/>
  <c r="H10" i="7"/>
  <c r="H39" i="7"/>
  <c r="I39" i="7" s="1"/>
  <c r="H33" i="7"/>
  <c r="I33" i="7" s="1"/>
  <c r="H27" i="7"/>
  <c r="I27" i="7" s="1"/>
  <c r="H21" i="7"/>
  <c r="I21" i="7" s="1"/>
  <c r="H15" i="7"/>
  <c r="I15" i="7" s="1"/>
  <c r="H9" i="7"/>
  <c r="I9" i="7" s="1"/>
  <c r="I45" i="2"/>
  <c r="I46" i="2"/>
  <c r="I47" i="2"/>
  <c r="I48" i="2"/>
  <c r="H44" i="2"/>
  <c r="I44" i="2" s="1"/>
  <c r="H45" i="2"/>
  <c r="H46" i="2"/>
  <c r="H47" i="2"/>
  <c r="H48" i="2"/>
  <c r="G44" i="2"/>
  <c r="G45" i="2"/>
  <c r="G46" i="2"/>
  <c r="G47" i="2"/>
  <c r="G48" i="2"/>
  <c r="G43" i="2"/>
  <c r="H28" i="2"/>
  <c r="H34" i="2"/>
  <c r="G9" i="2"/>
  <c r="G10" i="2"/>
  <c r="G11" i="2"/>
  <c r="H11" i="2" s="1"/>
  <c r="G12" i="2"/>
  <c r="H12" i="2" s="1"/>
  <c r="G13" i="2"/>
  <c r="G14" i="2"/>
  <c r="G15" i="2"/>
  <c r="G16" i="2"/>
  <c r="G17" i="2"/>
  <c r="H17" i="2" s="1"/>
  <c r="G18" i="2"/>
  <c r="H18" i="2" s="1"/>
  <c r="G19" i="2"/>
  <c r="G20" i="2"/>
  <c r="G21" i="2"/>
  <c r="G22" i="2"/>
  <c r="G23" i="2"/>
  <c r="H23" i="2" s="1"/>
  <c r="G24" i="2"/>
  <c r="H24" i="2" s="1"/>
  <c r="G25" i="2"/>
  <c r="G26" i="2"/>
  <c r="G27" i="2"/>
  <c r="G28" i="2"/>
  <c r="G29" i="2"/>
  <c r="H29" i="2" s="1"/>
  <c r="G30" i="2"/>
  <c r="H30" i="2" s="1"/>
  <c r="G31" i="2"/>
  <c r="G32" i="2"/>
  <c r="G33" i="2"/>
  <c r="G34" i="2"/>
  <c r="G35" i="2"/>
  <c r="H35" i="2" s="1"/>
  <c r="G36" i="2"/>
  <c r="H36" i="2" s="1"/>
  <c r="G37" i="2"/>
  <c r="G38" i="2"/>
  <c r="G39" i="2"/>
  <c r="G40" i="2"/>
  <c r="G8" i="2"/>
  <c r="I34" i="2" l="1"/>
  <c r="I28" i="2"/>
  <c r="H16" i="2"/>
  <c r="I16" i="2" s="1"/>
  <c r="H40" i="2"/>
  <c r="I40" i="2" s="1"/>
  <c r="H22" i="2"/>
  <c r="I22" i="2" s="1"/>
  <c r="I25" i="2"/>
  <c r="I19" i="2"/>
  <c r="I39" i="2"/>
  <c r="I33" i="2"/>
  <c r="I27" i="2"/>
  <c r="I32" i="2"/>
  <c r="I26" i="2"/>
  <c r="I20" i="2"/>
  <c r="H10" i="2"/>
  <c r="I10" i="2" s="1"/>
  <c r="I36" i="2"/>
  <c r="I30" i="2"/>
  <c r="I24" i="2"/>
  <c r="I18" i="2"/>
  <c r="I12" i="2"/>
  <c r="H39" i="2"/>
  <c r="H33" i="2"/>
  <c r="H27" i="2"/>
  <c r="H21" i="2"/>
  <c r="I21" i="2" s="1"/>
  <c r="H15" i="2"/>
  <c r="I15" i="2" s="1"/>
  <c r="H9" i="2"/>
  <c r="I9" i="2" s="1"/>
  <c r="I35" i="2"/>
  <c r="I29" i="2"/>
  <c r="I23" i="2"/>
  <c r="I17" i="2"/>
  <c r="I11" i="2"/>
  <c r="H38" i="2"/>
  <c r="I38" i="2" s="1"/>
  <c r="H32" i="2"/>
  <c r="H26" i="2"/>
  <c r="H20" i="2"/>
  <c r="H14" i="2"/>
  <c r="I14" i="2" s="1"/>
  <c r="H37" i="2"/>
  <c r="I37" i="2" s="1"/>
  <c r="H31" i="2"/>
  <c r="I31" i="2" s="1"/>
  <c r="H25" i="2"/>
  <c r="H19" i="2"/>
  <c r="H13" i="2"/>
  <c r="I13" i="2" s="1"/>
  <c r="J62" i="20" l="1"/>
  <c r="J115" i="19"/>
  <c r="J80" i="14"/>
  <c r="J59" i="14"/>
  <c r="J73" i="17"/>
  <c r="J42" i="17"/>
  <c r="J15" i="15"/>
  <c r="J52" i="12"/>
  <c r="J22" i="12"/>
  <c r="J83" i="11"/>
  <c r="J66" i="11"/>
  <c r="J10" i="9"/>
  <c r="J21" i="8"/>
  <c r="J16" i="8"/>
  <c r="J45" i="7"/>
  <c r="J49" i="2"/>
  <c r="J41" i="2"/>
  <c r="G49" i="2" l="1"/>
  <c r="H43" i="2"/>
  <c r="I43" i="2" l="1"/>
  <c r="I49" i="2" s="1"/>
  <c r="H49" i="2"/>
  <c r="G92" i="11" l="1"/>
  <c r="H8" i="19"/>
  <c r="H85" i="11"/>
  <c r="I8" i="19" l="1"/>
  <c r="H115" i="19"/>
  <c r="I85" i="11"/>
  <c r="I92" i="11" s="1"/>
  <c r="H92" i="11"/>
  <c r="H12" i="9"/>
  <c r="I12" i="9" s="1"/>
  <c r="G13" i="9"/>
  <c r="G68" i="7" l="1"/>
  <c r="G62" i="20" l="1"/>
  <c r="H10" i="20" l="1"/>
  <c r="I10" i="20" l="1"/>
  <c r="I62" i="20" s="1"/>
  <c r="H62" i="20"/>
  <c r="G56" i="7"/>
  <c r="H54" i="7" l="1"/>
  <c r="I54" i="7" l="1"/>
  <c r="I56" i="7" s="1"/>
  <c r="H56" i="7"/>
  <c r="G10" i="9" l="1"/>
  <c r="G21" i="8"/>
  <c r="H17" i="15" l="1"/>
  <c r="G42" i="17"/>
  <c r="G45" i="7"/>
  <c r="G41" i="2"/>
  <c r="G115" i="19"/>
  <c r="I115" i="19"/>
  <c r="G16" i="8"/>
  <c r="G52" i="7"/>
  <c r="G83" i="11"/>
  <c r="G59" i="14"/>
  <c r="G15" i="15"/>
  <c r="G55" i="17"/>
  <c r="G73" i="17"/>
  <c r="G80" i="14"/>
  <c r="G18" i="15"/>
  <c r="H61" i="14"/>
  <c r="H8" i="17"/>
  <c r="H44" i="17"/>
  <c r="H57" i="17"/>
  <c r="H8" i="12"/>
  <c r="G22" i="12"/>
  <c r="G66" i="11"/>
  <c r="H68" i="11"/>
  <c r="H8" i="2"/>
  <c r="H47" i="7"/>
  <c r="H8" i="11"/>
  <c r="H8" i="15"/>
  <c r="H9" i="14"/>
  <c r="H24" i="12"/>
  <c r="I24" i="12" s="1"/>
  <c r="H8" i="7"/>
  <c r="H8" i="8"/>
  <c r="H18" i="8"/>
  <c r="H9" i="9"/>
  <c r="I9" i="9" s="1"/>
  <c r="I61" i="14" l="1"/>
  <c r="I80" i="14" s="1"/>
  <c r="H80" i="14"/>
  <c r="I9" i="14"/>
  <c r="I59" i="14" s="1"/>
  <c r="H59" i="14"/>
  <c r="I44" i="17"/>
  <c r="I55" i="17" s="1"/>
  <c r="H55" i="17"/>
  <c r="I57" i="17"/>
  <c r="I73" i="17" s="1"/>
  <c r="H73" i="17"/>
  <c r="I8" i="17"/>
  <c r="I42" i="17" s="1"/>
  <c r="H42" i="17"/>
  <c r="I17" i="15"/>
  <c r="I18" i="15" s="1"/>
  <c r="H18" i="15"/>
  <c r="I8" i="15"/>
  <c r="I15" i="15" s="1"/>
  <c r="H15" i="15"/>
  <c r="I8" i="12"/>
  <c r="I22" i="12" s="1"/>
  <c r="H22" i="12"/>
  <c r="I8" i="11"/>
  <c r="I66" i="11" s="1"/>
  <c r="H66" i="11"/>
  <c r="I68" i="11"/>
  <c r="I83" i="11" s="1"/>
  <c r="H83" i="11"/>
  <c r="I18" i="8"/>
  <c r="I21" i="8" s="1"/>
  <c r="H21" i="8"/>
  <c r="I8" i="8"/>
  <c r="I16" i="8" s="1"/>
  <c r="H16" i="8"/>
  <c r="I47" i="7"/>
  <c r="I52" i="7" s="1"/>
  <c r="H52" i="7"/>
  <c r="I8" i="7"/>
  <c r="I45" i="7" s="1"/>
  <c r="H45" i="7"/>
  <c r="I8" i="2"/>
  <c r="I41" i="2" s="1"/>
  <c r="H41" i="2"/>
</calcChain>
</file>

<file path=xl/sharedStrings.xml><?xml version="1.0" encoding="utf-8"?>
<sst xmlns="http://schemas.openxmlformats.org/spreadsheetml/2006/main" count="1581" uniqueCount="621">
  <si>
    <t xml:space="preserve">VRSTA BLAGA                                             </t>
  </si>
  <si>
    <t>OCENJENA KOLIČINA</t>
  </si>
  <si>
    <t xml:space="preserve">ZAP. ŠT. </t>
  </si>
  <si>
    <t>/</t>
  </si>
  <si>
    <t>BLAGOVNA ZNAMKA</t>
  </si>
  <si>
    <t>kg</t>
  </si>
  <si>
    <t>kom</t>
  </si>
  <si>
    <t>2. SKUPINA : MESO IN MESNI IZDELKI</t>
  </si>
  <si>
    <t>1. SKUPINA: MLEKO IN MLEČNI IZDELKI</t>
  </si>
  <si>
    <t>SKUPAJ 4. SKLOP</t>
  </si>
  <si>
    <t>SKUPAJ 5. SKLOP</t>
  </si>
  <si>
    <t>SKUPAJ 6. SKLOP</t>
  </si>
  <si>
    <t>banana I. /II razred, primerno zrele</t>
  </si>
  <si>
    <t>zamrznjene maline 5 do 10 kg</t>
  </si>
  <si>
    <t>marmelada, jagodna, 400 do 1000 g</t>
  </si>
  <si>
    <t>paradižnikov dvojni koncentrat, 400 do 900 g</t>
  </si>
  <si>
    <t>ajvar, nepekoč 0,4 do 1 kg</t>
  </si>
  <si>
    <t>peteršilj koren</t>
  </si>
  <si>
    <t>koleraba, rumena</t>
  </si>
  <si>
    <t>zelena gomolj</t>
  </si>
  <si>
    <t>bučke, sveže, I. kvaliteta</t>
  </si>
  <si>
    <t>nektarine, I. razred</t>
  </si>
  <si>
    <t>breskve I. razred</t>
  </si>
  <si>
    <t>grozdje namizno, belo, rdeče, črno, I. /II. Razred</t>
  </si>
  <si>
    <t>kaki, I. razred, zrel, sorta vanilija</t>
  </si>
  <si>
    <t>hruške (namizne, porcijske)</t>
  </si>
  <si>
    <t>rezanci jušni valjani, pakirani po 2 kg</t>
  </si>
  <si>
    <t>čaj planinski,filter veriga vrečk, gastro pakiranje, 0,8 do 1,3 kg</t>
  </si>
  <si>
    <t>kompot hruškov, 2,5 do 5 kg</t>
  </si>
  <si>
    <t>kompot ananas koščki 2,5 do 5 kg</t>
  </si>
  <si>
    <t>paradižnik pelati 2,5 -4 kg</t>
  </si>
  <si>
    <t>CENA ZA ENOTO MERE brez DDV (EUR)</t>
  </si>
  <si>
    <t>VREDNOST ZA OCENJENO KOLIČINO brez DDV (EUR)</t>
  </si>
  <si>
    <t>ZNESEK DDV (EUR)</t>
  </si>
  <si>
    <t>VREDNOST ZA OCENJENO KOLIČINO Z DDV (EUR)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</si>
  <si>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</si>
  <si>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</si>
  <si>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7 = 3*6</t>
  </si>
  <si>
    <t>8=7*stopnja DDV</t>
  </si>
  <si>
    <t>9=7+8</t>
  </si>
  <si>
    <t>CENA ZA ENOTO MERE BREZ DDV (EUR)</t>
  </si>
  <si>
    <t>DDV (EUR)</t>
  </si>
  <si>
    <t>VREDNOST ZA OCENJENO KOLIČINO BREZ DDV (EUR)</t>
  </si>
  <si>
    <t>7=3*6</t>
  </si>
  <si>
    <t>8=7*STOPNJA DDV</t>
  </si>
  <si>
    <t>8=7+STOPNJA DDV</t>
  </si>
  <si>
    <t>gorčica delikatesna, 1 do 7 kg</t>
  </si>
  <si>
    <t>kompot višnja, brez koščic, 2,5 do 5 kg</t>
  </si>
  <si>
    <t>kompot marelica, brez koščic, 2,5 do 5 kg</t>
  </si>
  <si>
    <t>kompot breskve, brez koščic, 2,5 do 5 kg</t>
  </si>
  <si>
    <t>marmelada slivova 500 do 1000g</t>
  </si>
  <si>
    <t>citronka, 200 do 500 g</t>
  </si>
  <si>
    <t>prašek za puding, vanilija, 1 kg</t>
  </si>
  <si>
    <t>prašek za puding, čokolada, 1 kg</t>
  </si>
  <si>
    <t>prašek za puding, jagoda, 1 kg</t>
  </si>
  <si>
    <t>kruh polbela štruca, narezana oz. po dogovoru</t>
  </si>
  <si>
    <t>kruh črni, štruca, narezana oz. po dogovorui</t>
  </si>
  <si>
    <t>kruh črni, hlebec, narezan oz. po dogovoru</t>
  </si>
  <si>
    <t>kruh koruzni, štruca, narezana oz. po dogovoru</t>
  </si>
  <si>
    <t>kruh rženi, štruca, narezana oz. po dogovoru</t>
  </si>
  <si>
    <t>francoska štruca, 250 g</t>
  </si>
  <si>
    <t>ringlo, I. razred</t>
  </si>
  <si>
    <t>čaj zeliščni, meta, filter veriga vrečk, gastro pakiranje, 1 kg</t>
  </si>
  <si>
    <t xml:space="preserve">ŠT. ŽIVIL PO MERILU "VEČ EKOLOŠKIH ŽIVIL" </t>
  </si>
  <si>
    <t>buče, različne sorte, I. kvaliteta</t>
  </si>
  <si>
    <t>riž basmati ali jasmine, prve vrste, pakiran 0,5 do 10 kg</t>
  </si>
  <si>
    <r>
      <t xml:space="preserve">ENOTA </t>
    </r>
    <r>
      <rPr>
        <b/>
        <u/>
        <sz val="9"/>
        <rFont val="Arial"/>
        <family val="2"/>
        <charset val="238"/>
      </rPr>
      <t>MERE</t>
    </r>
  </si>
  <si>
    <t xml:space="preserve">SKUPAJ VREDNOST 1. SKLOPA: </t>
  </si>
  <si>
    <t>kis jabolčni, 5 L</t>
  </si>
  <si>
    <t>trajno mleko brez laktoze, 1 liter</t>
  </si>
  <si>
    <t>sir trdi, mastni, riban, pakiran od 1 do 5 kg (Parmezan in podobno)</t>
  </si>
  <si>
    <t>svinjsko meso sveže, pleče, brez kosti, 0% odpada, v kosu od 1 do 10 kg</t>
  </si>
  <si>
    <t>svinjsko meso sveže, pleče, brez kosti, kocke 1 x 1cm, rinfuza</t>
  </si>
  <si>
    <t>svinjsko meso, sveže, vrat brez kosti, 0 % odpada, v kosu 1-5 kg</t>
  </si>
  <si>
    <t>telečje meso, sveže, stegno, brez kosti, kocke 1 x 1cm, rinfuza</t>
  </si>
  <si>
    <t>file lososa, prekajen, 100-200g</t>
  </si>
  <si>
    <t>gobe, šampinjoni, sveži, I. kvaliteta, 200-1000g</t>
  </si>
  <si>
    <t>jagode, I. razred, 200-500g</t>
  </si>
  <si>
    <t>češnje, I. razred, rinfuza</t>
  </si>
  <si>
    <t>koruzni storžki v kisu, 100 do 1000g</t>
  </si>
  <si>
    <t>hren, delikatesni, od 0,1 do 1 kg</t>
  </si>
  <si>
    <t xml:space="preserve">riž okroglozrnat, za mlečni riž, pakiran po 1-20 kg </t>
  </si>
  <si>
    <t>koruzni kosmiči (več kot 90 % koruze), corn flakes, večje pakiranje 1-5 kg</t>
  </si>
  <si>
    <t>mlinci, 1-10 kg</t>
  </si>
  <si>
    <t>ribana kaša z dodatkom jajc, 0,5-1kg</t>
  </si>
  <si>
    <t>testenine za lazanjo, 1-10 kg</t>
  </si>
  <si>
    <t>narezan kruh za kruhove cmoke, 1-5 kg</t>
  </si>
  <si>
    <t>kumarice v kisu ( konzerva 4kg +/-10% )</t>
  </si>
  <si>
    <t xml:space="preserve">rdeča pesa v solati ( konzerva 4kg +/-10%) </t>
  </si>
  <si>
    <t>ketchup 1 do 8 kg</t>
  </si>
  <si>
    <t>riž beli dolgozrnati prve vrste, parboiled, pakiran  po 10-15 kg (Bali in podobno)</t>
  </si>
  <si>
    <t>fritati, 0,5-1 kg</t>
  </si>
  <si>
    <t>sol, morska, fino mleta, jodirana (Piranska sol ali podobno), 1-5 kg</t>
  </si>
  <si>
    <t>sladkor beli, 1 kg</t>
  </si>
  <si>
    <t>sladkor beli, mleti, 0,5-1 kg</t>
  </si>
  <si>
    <t>rožičeva moka, 0,2 do 1 kg</t>
  </si>
  <si>
    <t>pečena paprika v kisu 0,5 do 5 kg</t>
  </si>
  <si>
    <t>ananas, I. kvaliteta</t>
  </si>
  <si>
    <t>sir poltrdi mastni, min 45 % mm v suhi snovi, rezan, 1-3 kg</t>
  </si>
  <si>
    <t>sir beli sir, min 40 % mm v slanici, 500 do 1000g</t>
  </si>
  <si>
    <t>sir mehki polnomastni ali sveži mastni sir iz pasteriziranega mleka v slanici,  125-250 g (Mozzarella in podobno)</t>
  </si>
  <si>
    <t>hot dog hrenovke, rinfuza</t>
  </si>
  <si>
    <t>kisle kumarice, 670 do 680 g</t>
  </si>
  <si>
    <t>jušne kroglice (podobno kot Zlate kroglice), 0,5-1kg</t>
  </si>
  <si>
    <t>drobna jušna zakuha, 1-5 kg (zvezdice)</t>
  </si>
  <si>
    <t>kruh pisan, štruca, narezana oz. po dogovoru</t>
  </si>
  <si>
    <t>kruh ovsen, štruca, narezana oz. po dogovoru</t>
  </si>
  <si>
    <t>kruh ajdov z orehi, štruca, narezan oz. po dogovoru</t>
  </si>
  <si>
    <t>kruh polnozrnat, hlebec, narezan oz. po dogovoru</t>
  </si>
  <si>
    <t>žitni kosmiči z lešniki in čokolado, 1 do 2,5 kg (podobno kot Čokolešnik)</t>
  </si>
  <si>
    <t>žitni kosmiči s čokolado, 1,8 do 2,5 kg (podobno kot Čokolino)</t>
  </si>
  <si>
    <t>instant kakavov napitek,  min 25 % kakava, 1 do 5 kg (Benquick ali podobno)</t>
  </si>
  <si>
    <t>rjavi sladkor, 1 kg</t>
  </si>
  <si>
    <t>grisini brez glutena, 150-250g</t>
  </si>
  <si>
    <t>polenta brez glutena, od 250 do 500 g</t>
  </si>
  <si>
    <t>riževi rezanci brez glutena (in brez jajc), od 200 do 500 g</t>
  </si>
  <si>
    <t>jušni rezanci brez glutena (in brez jajc), od 250 do 500 g</t>
  </si>
  <si>
    <t>svedri brez glutena (in brez jajc), od 250 do 500 g</t>
  </si>
  <si>
    <t>polžki brez glutena (in brez jajc), od 250 do 500 g</t>
  </si>
  <si>
    <t xml:space="preserve">špageti brez glutena (in brez jajc), od 250 do 500 g </t>
  </si>
  <si>
    <t>krompirjevi njoki brez glutena, od 200 do 500 g</t>
  </si>
  <si>
    <t>mešanica moke brez glutena, od 0,5 do 1 kg</t>
  </si>
  <si>
    <t>drobtine brez glutena, od 200 do 500 g</t>
  </si>
  <si>
    <t>čokoladni piškoti brez glutena, od 150 do 300 g</t>
  </si>
  <si>
    <t>napolitanke brez glutena, od 100 do 300 g</t>
  </si>
  <si>
    <t>hrustljavi muesli brez glutena, od 250 do 500 g</t>
  </si>
  <si>
    <t>koruzne ploščice brez glutena, od 120 do 130 g</t>
  </si>
  <si>
    <t>seitan, pečen (z mešanico začimb), od 180 do 250 g</t>
  </si>
  <si>
    <r>
      <t xml:space="preserve">ENOTA </t>
    </r>
    <r>
      <rPr>
        <b/>
        <u/>
        <sz val="9"/>
        <rFont val="Arial Narrow"/>
        <family val="2"/>
        <charset val="238"/>
      </rPr>
      <t>MERE</t>
    </r>
  </si>
  <si>
    <t>kosti mladega goveda (za juho), brez mozga, rinfuza</t>
  </si>
  <si>
    <t>rebra mladega goveda, prsa s kostmi (za juho), rinfuza</t>
  </si>
  <si>
    <t>1. SKLOP: MLEKO IN MLEČNI IZDELKI</t>
  </si>
  <si>
    <t xml:space="preserve">ŠT. ŽIVIL PO MERILU "SHEMA KAKOVOSTI" </t>
  </si>
  <si>
    <t>L</t>
  </si>
  <si>
    <r>
      <t>mleko, sterilizirano, 3,5% m. m., 1</t>
    </r>
    <r>
      <rPr>
        <b/>
        <sz val="9"/>
        <color rgb="FF00B050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liter</t>
    </r>
  </si>
  <si>
    <t>mleko, sterilizirano, 0,5% m. m., 1 liter</t>
  </si>
  <si>
    <t>kisla pasterizirana smetana, 18 do 25 % m. m., brez konzervansov in aditivov, pakiranje 400 do 900 g</t>
  </si>
  <si>
    <t>sterilizirano mleko (kratkotrajna sterilizacija), 3,2 do 3,5 % m. m., pakiranje 0,2 L, dodana slamica</t>
  </si>
  <si>
    <t>sladka pasterizirana smetana, 30 do 35 % m. m., brez konzervansov in aditivov,  pakiranje 0,5 do 1 L</t>
  </si>
  <si>
    <t>skuta s sadjem, z manj sladkorja, brez umetnih arom in brez umetnih barvil, pakirano 100 do 150g</t>
  </si>
  <si>
    <t>sladka smetana za stepanje, min 35 % m. m., homogenizirana, 1 liter</t>
  </si>
  <si>
    <t>sir poltrdi mastni (štruca), min 45 % m. m. v suhi snovi, 1000 g</t>
  </si>
  <si>
    <t xml:space="preserve">poltrdi polnomastni dimljen sir, min 35 %-45% m. m. </t>
  </si>
  <si>
    <t>poltrdi sir, min 45  % m. m., brez laktoze, 100 do 250 g</t>
  </si>
  <si>
    <t>sladoled, različni okusi, lonček, 120-150 mL</t>
  </si>
  <si>
    <t>sladoled kornet mlečni, 120-160 mL, različni okusi</t>
  </si>
  <si>
    <t>mlečni sladoled, DEKLARIRAN BREZ LAKTOZE, pakiranje do 1000 mL</t>
  </si>
  <si>
    <t>sladoled, banjica 1-3 L, različni okusi</t>
  </si>
  <si>
    <t>mlečna rezina, 28-30 g</t>
  </si>
  <si>
    <t>sir gorgonzola z modro plesnijo, pakirano do 300 g</t>
  </si>
  <si>
    <t>sir brie, polnomasten sir z min. 60 % m. m. v suhi snovi, pakirano do 300 g</t>
  </si>
  <si>
    <t>mlado goveje meso, stegno, brez kosti, kocke 1 x 1cm , I. kakovosti, rinfuza</t>
  </si>
  <si>
    <t>mlado goveje meso, stegno, brez kosti, kocke 2 x 2cm , I. kakovosti, rinfuza</t>
  </si>
  <si>
    <t>mlado goveje meso, sveže, stegno, brez kosti, I. kakovosti, 0 % odpada, v kosu 5-10 kg</t>
  </si>
  <si>
    <t>mlado goveje meso, pleče, sveže, brez kosti, 0 % odpada, v kosu 5-10 kg</t>
  </si>
  <si>
    <t>mlado goveje meso, zrezki, brez kosti, (od 70 do 100g) , I. kakovosti</t>
  </si>
  <si>
    <t xml:space="preserve">SKUPAJ VREDNOST 2. SKLOPA: </t>
  </si>
  <si>
    <t>pečenice iz svinjskega mesa, v naravnem ovoju, teža pečenice od 90-120 g, manj začinjene, I. kakovost, rinfuza</t>
  </si>
  <si>
    <t>čevapčiči iz mešanice svinjskega in govejega mesa (20-30 g), manj začinjeni - manj soli in začimb, I. kakovosti, sveže, rinfuza, pakirano po 10-20 kg</t>
  </si>
  <si>
    <t>pršut, pečen, I. kakovosti, rezan, rinfuza</t>
  </si>
  <si>
    <t>hamburška slanina, pakirano 1-5 kg</t>
  </si>
  <si>
    <t>telečje hrenovke, brez dodane svinjine, rinfuza</t>
  </si>
  <si>
    <t>prekajeno svinjsko meso, vrat, rinfuza</t>
  </si>
  <si>
    <t>zašinek, rezan, I. kakovost, rinfuza, pakirano od 10-20 kg</t>
  </si>
  <si>
    <t>piščančje meso, sveže, prsa, file, brez kosti, brez kože, I. kakovosti</t>
  </si>
  <si>
    <t>piščančje meso, sveže, kračke s kostjo (od 100-120 g), I. kakovosti, rinfuza, pakirano 10-20 kg</t>
  </si>
  <si>
    <t>piščančji čevapčiči iz mletega mesa, sveži, rinfuza, pakirano 10-20 kg</t>
  </si>
  <si>
    <t>hrenovke piščančje, v naravnem ovoju,  teža hrenovke od 60-80 g, dnevno sveže, I. kakovost, rinfuza, pakirano od 5-15 kg</t>
  </si>
  <si>
    <t>jeterna pašteta, 800 do 1000g</t>
  </si>
  <si>
    <t>domača suha salama iz svinjine in govedine, debelo mleta, v kosu ali narezana</t>
  </si>
  <si>
    <t>ogrska salama, narezano ali v kosu, pakirano od 0,5-1 kg</t>
  </si>
  <si>
    <t>želodec, klasično sušen trajni izdelek, narezano ali v kosu, pakirano od 0,5-1 kg</t>
  </si>
  <si>
    <t>sveža jajca A razreda, velikost L, talna reja</t>
  </si>
  <si>
    <t>Bio kokošja jajca A razred, velikost L</t>
  </si>
  <si>
    <t>kos</t>
  </si>
  <si>
    <t>SKUPAJ 10. SKLOP</t>
  </si>
  <si>
    <t>3. SKUPINA: RIBE IN KONZERVIRANE RIBE</t>
  </si>
  <si>
    <t>4. SKUPINA: JAJCA IN BIO KOKOŠJA JAJCA</t>
  </si>
  <si>
    <t>domača suha klobasa, narezano ali v kosu, pakirano od 0,3-1 kg</t>
  </si>
  <si>
    <t>SKUPAJ 8. SKLOP</t>
  </si>
  <si>
    <t>SKUPAJ 7. SKLOP</t>
  </si>
  <si>
    <r>
      <t>file postrvi s kožo, šarenka (</t>
    </r>
    <r>
      <rPr>
        <i/>
        <sz val="10"/>
        <rFont val="Arial"/>
        <family val="2"/>
        <charset val="238"/>
      </rPr>
      <t>Oncorhynchus mykiss</t>
    </r>
    <r>
      <rPr>
        <sz val="10"/>
        <rFont val="Arial"/>
        <family val="2"/>
        <charset val="238"/>
      </rPr>
      <t>), fileji približno enake velikosti, 80-150 g</t>
    </r>
  </si>
  <si>
    <r>
      <t xml:space="preserve">file osliča (rod </t>
    </r>
    <r>
      <rPr>
        <i/>
        <sz val="10"/>
        <rFont val="Arial"/>
        <family val="2"/>
        <charset val="238"/>
      </rPr>
      <t>Merluccius</t>
    </r>
    <r>
      <rPr>
        <sz val="10"/>
        <rFont val="Arial"/>
        <family val="2"/>
        <charset val="238"/>
      </rPr>
      <t>) brez kože, posamično zamrznjen, (max 10 % odstopanje od naročene teže), 1. kakovost, brez kosti, velikost fileja 100-200 g</t>
    </r>
  </si>
  <si>
    <t>sterilizirani koščki tune v oljčnem olju (večji koščki tune), vsebuje minimalno 70 % tune, vsebnost soli do 1,24 g/100 g tune, pakiranje 1000 do 2000 g</t>
  </si>
  <si>
    <t>tuna v naravnem (lastnem) soku, min 70 % tune, vsebnost soli do 1,1 g/100 g tune, pakiranje 1000 do 2500 g</t>
  </si>
  <si>
    <t>pašteta iz tune, z min 32 % tune, 27-50 g pakiranje</t>
  </si>
  <si>
    <t>topljeni sir (enostavno odpiranje trikotničkov s potegom trakca), maksimalno 2 g soli/100 g sira, pakirano od 140-160 g</t>
  </si>
  <si>
    <t>olje sončnično 100 %, v plastenki, pakirano po 10 L</t>
  </si>
  <si>
    <t>majoneza, brez mlečnih sestavin in konzervansov, pakirana po 0,25-1 kg</t>
  </si>
  <si>
    <t>majoneza, pakirana po 4-6 kg</t>
  </si>
  <si>
    <t>ekstra deviško oljčno olje 100 %, hladno stiskano, pakirano po 1 L, steklena embalaža</t>
  </si>
  <si>
    <t>olje bučno,100%, jedilno, nerafinirano, pakirano po 1 L, steklena embalaža</t>
  </si>
  <si>
    <t>repično olje, hladno stiskano, nerafinirano, pakirano po 0,5-1 L</t>
  </si>
  <si>
    <t>SKUPAJ 15. SKLOP:</t>
  </si>
  <si>
    <t>SKUPAJ 13. SKLOP:</t>
  </si>
  <si>
    <t>SKUPAJ 16. SKLOP:</t>
  </si>
  <si>
    <t>SKUPAJ 14. SKLOP:</t>
  </si>
  <si>
    <t>5. SKUPINA: SVEŽE SADJE IN ZELENJAVA, SUHO SADJE IN STROČNICE</t>
  </si>
  <si>
    <t>6. SKUPINA: ZAMRZNJENA IN KONZERVIRANA ZELENJAVA IN SADJE</t>
  </si>
  <si>
    <t>korenje, rumeno, sveže, koren, rinfuza</t>
  </si>
  <si>
    <t>korenje, rdeče, sveže, koren, rinfuza</t>
  </si>
  <si>
    <t>bazilika, sveža, pakirana po 0,125- 0, 250 kg ali rinfuza - šop, ne v lončku</t>
  </si>
  <si>
    <t>rožmarin, pakiran po 0,125- 0, 250 kg ali rinfuza - šop, ne v lončku</t>
  </si>
  <si>
    <t>zelena list, stebelna, brez gomolja</t>
  </si>
  <si>
    <t>paprika rumena, I.kvaliteta</t>
  </si>
  <si>
    <t>pomaranče, I. kakovost, sortirane</t>
  </si>
  <si>
    <t>banane, I. kakovost, primerno zrele</t>
  </si>
  <si>
    <t>korenje, sortirano (drobno/debelo), I. kakovost</t>
  </si>
  <si>
    <t>hruške, različne sorte, sortirane (drobne/debele), I. kakovost</t>
  </si>
  <si>
    <t>jabolka, različne sorte, sortirana (drobna/debela), I. kakovost</t>
  </si>
  <si>
    <t>suhe marelice brez konzervansov (nežveplane), razred I, pakiranje od 0,5-3 kg</t>
  </si>
  <si>
    <t>suhi hruškovi krhlji, brez konzervansov, razred I, pakiranje od 0,5-3 kg</t>
  </si>
  <si>
    <t>suhe slive brez koščic in konzervansov, razred I, pakiranje od 0,5-3 kg</t>
  </si>
  <si>
    <t>suhe fige, brez konzervansov, razred I, pakiranje od 0,5-3 kg</t>
  </si>
  <si>
    <t xml:space="preserve">rozine brez konzervansov (nežveplane), razred I, pakiranje do 1 kg
</t>
  </si>
  <si>
    <t>orehova jederca, I. kakovosti, rinfuza</t>
  </si>
  <si>
    <t>mandeljni, jederca, rinfuza, I. kakovost</t>
  </si>
  <si>
    <t>indijski oreščki, I. kakovosti, rinfuza</t>
  </si>
  <si>
    <t>brazilski oreščki, I. kakovosti, rinfuza</t>
  </si>
  <si>
    <t>fižol češnjevec v zrnju, I. kakovosti, 20-25 kg</t>
  </si>
  <si>
    <t>čičerika, I. kakovosti, 1-5 kg</t>
  </si>
  <si>
    <t>leča (rdeča, zelena, rumena), I. kakovosti, 1-5 kg</t>
  </si>
  <si>
    <t>limone, večji kaliber (primerne za stiskanje), rinfuza</t>
  </si>
  <si>
    <t>SKUPAJ 17. SKLOP:</t>
  </si>
  <si>
    <t>SKUPAJ 18. SKLOP:</t>
  </si>
  <si>
    <t>solata zelena, endivja, I. kakovosti</t>
  </si>
  <si>
    <t>solata, zelena, ledenka, I. kakovosti</t>
  </si>
  <si>
    <t>solata, zelena, kristalka oz. krhkolistnata solata oz. gentile, I. kakovosti</t>
  </si>
  <si>
    <t>radič, rdeči, I. kakovosti</t>
  </si>
  <si>
    <t>radič, zeleni (štrucar), I. kakovosti</t>
  </si>
  <si>
    <t>motovilec, I. kakovosti</t>
  </si>
  <si>
    <t>blitva, I. kakovosti</t>
  </si>
  <si>
    <t>česen, zimski, I. kakovosti, rinfuza</t>
  </si>
  <si>
    <t>peteršilj, list, I. kakovosti</t>
  </si>
  <si>
    <t>zelje, rdeče, I.kakovosti</t>
  </si>
  <si>
    <t>belo zelje, sveže, glave, I. kakovosti</t>
  </si>
  <si>
    <t>mlado belo zelje, sveže, glave, I. kakovosti</t>
  </si>
  <si>
    <t>paradižnik, razne sorte, I. kakovosti</t>
  </si>
  <si>
    <t>slive, I. kakovosti</t>
  </si>
  <si>
    <t xml:space="preserve">surovo maslo, sveže, I. kakovosti, 15 do 20 g </t>
  </si>
  <si>
    <t>svinjsko meso, stegno, sveže, brez kosti, I. kakovosti, 0% odpada, v kosu od 5 do 10 kg</t>
  </si>
  <si>
    <t>svinjsko meso sveže, stegno, zrezki (70 do 100g), I. kakovosti</t>
  </si>
  <si>
    <t>telečje meso, sveže, stegno, brez kosti, zrezki (70 do 100g), I. kakovosti, rinfuza</t>
  </si>
  <si>
    <t>piščančje meso, sveže, stegna brez kosti in kože, I. kakovosti, 0 % odpadka, rinfuza, pakirano 10-20 kg</t>
  </si>
  <si>
    <t>češnjev paradižnik oz. okrasni paradižnik, I. kakovosti</t>
  </si>
  <si>
    <t>paprika, rdeča, I. kakovosti</t>
  </si>
  <si>
    <t>paprika, zelena, I. kakovosti</t>
  </si>
  <si>
    <t>kumare, I. kakovosti</t>
  </si>
  <si>
    <t>jajčevci sveži, I. kakovosti</t>
  </si>
  <si>
    <t>cvetača, cvet, sveža, I. kakovosti</t>
  </si>
  <si>
    <t>brokoli, cvet, svež, I. kakovosti</t>
  </si>
  <si>
    <t>špinača sveža, I. kakovosti</t>
  </si>
  <si>
    <t>por, svež, I. kakovosti</t>
  </si>
  <si>
    <t>pomaranče, I. kakovosti</t>
  </si>
  <si>
    <t>limone, I. kakovosti</t>
  </si>
  <si>
    <t>mandarine, I. kakovosti</t>
  </si>
  <si>
    <t>klementine, I. kakovosti</t>
  </si>
  <si>
    <t>lubenice, I. kakovosti</t>
  </si>
  <si>
    <t>melone, I. kakovosti</t>
  </si>
  <si>
    <t>gobe, bukov ostrigar svež, I. kakovosti, 200-1000g</t>
  </si>
  <si>
    <t>marelice, I. kakovosti</t>
  </si>
  <si>
    <t>gozdni sadeži, pakirano 5 do 10 kg</t>
  </si>
  <si>
    <t>zamrznjene borovnice, pakirano 5 do 10 kg</t>
  </si>
  <si>
    <t>zamrznjene jagode, pakirano 5 do 10 kg</t>
  </si>
  <si>
    <t>mlado zamrznjeno korenje, pakirano 5 do 10 kg (baby korenje in podobno)</t>
  </si>
  <si>
    <t>mlad zamrznjen grah, pakirano 5 do 10 kg</t>
  </si>
  <si>
    <t>solata, zelena (endivija ali kristalka ali gentile), očiščena, oprana, I. kakovosti</t>
  </si>
  <si>
    <t>brokoli, pakiran 5 do 10 kg</t>
  </si>
  <si>
    <t>mešana zamrznjena zelenjava (kakovosti kaiser mix), pakirano  5 do 10 kg</t>
  </si>
  <si>
    <t>stročji rumen fižol (rezan), pakiran 5 do 10 kg</t>
  </si>
  <si>
    <t>špinača, pasirana v briketih, pakirano 5 do 10 kg</t>
  </si>
  <si>
    <t>zamrznjen pomfrit, pakirano 1-5 kg</t>
  </si>
  <si>
    <t xml:space="preserve">zamrznjena mlečna koruza zrnje, pakirano 1-5 kg </t>
  </si>
  <si>
    <t>jurčki zamrznjeni, kocke ali rezani, pakirano 2 do 5 kg</t>
  </si>
  <si>
    <t>marmelada porcijska 15-25 g, različne vrste</t>
  </si>
  <si>
    <t>marmelada marelična, 1000-3000 g</t>
  </si>
  <si>
    <t>džem marelica brez barvil konzervansov in umetnih sladil, minimalno 45 % sadja, 300-700 g</t>
  </si>
  <si>
    <t>džem jagoda brez barvil konzervansov in umetnih sladil, minimalno 45 % sadja, 300-700 g</t>
  </si>
  <si>
    <t>novozelandski repak (Macuronus novaezealandiae), file brez kože in brez kosti, brez glazure, teža kosov od 100-500 g</t>
  </si>
  <si>
    <t>SKUPAJ 19. SKLOP:</t>
  </si>
  <si>
    <t>SKUPAJ 20. SKLOP:</t>
  </si>
  <si>
    <t>jabolčni sok, sadni delež 100 %, tetra brik embalaža ali podobno, pakirano po 0,2 L</t>
  </si>
  <si>
    <t>limonin zgoščeni sok, 100 %, brez dodanega sladkorja, umetnih sladil, arom in kem. konz., embalaža omogoča ponovno zapiranje, velikost do 1L</t>
  </si>
  <si>
    <t xml:space="preserve">česen, očiščen, svež, rezan ali v stroku, vakuumkso pakiran, pakiranje od 0,5-1 kg </t>
  </si>
  <si>
    <t>čebula sveža, I. kakovost, razne sorte, I. kakovosti</t>
  </si>
  <si>
    <t>čebula, očiščena, sveža, v kosu, I. kakovost, pakirana od 5-10 kg</t>
  </si>
  <si>
    <t>SKUPAJ 22. SKLOP:</t>
  </si>
  <si>
    <t>bio pirine testenine, različnih oblik, pakiranje 0,5-2 kg</t>
  </si>
  <si>
    <t>kuskus, 1-10 kg</t>
  </si>
  <si>
    <t>bulgur, 1-10 kg</t>
  </si>
  <si>
    <t>8. SKUPINA: ŽITA, MLEVSKI IZDELKI, TESTENINE</t>
  </si>
  <si>
    <t>tortelini, sirovi, pakirano 1-5 kg</t>
  </si>
  <si>
    <t>vlečeno testo, pakirano do 5 kg</t>
  </si>
  <si>
    <t>krompirjevi njoki, pakirano 1-10 kg</t>
  </si>
  <si>
    <t>sirovi štruklji, pakirano 1-2 kg</t>
  </si>
  <si>
    <t>kaneloni mesni, velikost 60-100 g, rinfuza</t>
  </si>
  <si>
    <t>kaneloni špinačni, velikost 60-100 g, rinfuza</t>
  </si>
  <si>
    <t>kaneloni sirovi, velikost 60-100 g, rinfuza</t>
  </si>
  <si>
    <t>jabolčni zavitek, vlečeno testo, pakirano 0,5-2 kg</t>
  </si>
  <si>
    <t>zamrznjeni francoski rogljički, z marmelado, velikost 60 do 80 g, pakirano 0,5-2 kg</t>
  </si>
  <si>
    <t>listnato testo, pakirano 2 do 5 kg</t>
  </si>
  <si>
    <t>cmoki z mareličnim nadevom, pakirano 1-5 kg</t>
  </si>
  <si>
    <t>krompirjevi kroketi, minimalna vsebnost krompirjevih kosmičev 19 %,pakirani 1-10 kg</t>
  </si>
  <si>
    <t>navihanček s sadnim, čokoladnim ali vanilijevim nadevom, 70-100 g</t>
  </si>
  <si>
    <t>pečene zamrznjene palačinke, porcijske (max. 3,6 g sladkorja in 0,6 g soli), do 60 g/kos, pakiranje 1 do 2 kg</t>
  </si>
  <si>
    <t>bio pšenični zdrob, 1-5kg</t>
  </si>
  <si>
    <t>bio ješprenj, pakiranje od  1-5 kg</t>
  </si>
  <si>
    <t>bio koruzna moka, pakiranje od 1-5 kg</t>
  </si>
  <si>
    <t>bio polnozrnate testenine, različnih oblik, pakirnaje 0,5-1 kg</t>
  </si>
  <si>
    <t>bio ajdova kaša, pakiranje od 0,5-1 kg</t>
  </si>
  <si>
    <t>bio prosena kaša, pakiranje do 1 kg</t>
  </si>
  <si>
    <t>9. skupina: KRUH IN PEKOVSKO PECIVO TER SLAŠČIČARSKI IZDELKI</t>
  </si>
  <si>
    <t>rogljič francoski z marmelado 80-120 g</t>
  </si>
  <si>
    <t>krof z različnim polnilom 80-120 g</t>
  </si>
  <si>
    <t>rogljič francoski s čokolado 80-120 g</t>
  </si>
  <si>
    <t>7. SKUPINA: SADNI SOKOVI, SIRUPI IN BIO SOKOVI</t>
  </si>
  <si>
    <t>kruh polbeli, hlebec, narezan oz. po dogovoru</t>
  </si>
  <si>
    <t>kajzerica, bela 80-100 g, rezana oz. po dogovoru</t>
  </si>
  <si>
    <t>luštrek, pakirano od 50-120 g</t>
  </si>
  <si>
    <t>pecivo iz listnatega testa, nadev čokolada, lešnik, 80-100 g</t>
  </si>
  <si>
    <t>rezina čokoladna, 80-120 g</t>
  </si>
  <si>
    <t>sir mascarpone</t>
  </si>
  <si>
    <t>rum, 1 L (za pripravo sladic)</t>
  </si>
  <si>
    <t>bio ovseni kosmiči, pakiranje do 1 kg</t>
  </si>
  <si>
    <t>klinčki, mleti, od 35-50 g</t>
  </si>
  <si>
    <t>brezkofeinska kava, mleta, pakirano od 0,2-0,5 kg</t>
  </si>
  <si>
    <t>javorjev sirup, pakirano od 0,375-1 L</t>
  </si>
  <si>
    <t>čokoladna jajčka, pakirano od 10-20 g/kom</t>
  </si>
  <si>
    <t>vanilija, aroma, pakirano od 35-100 mL</t>
  </si>
  <si>
    <t>chili, mleti,v prahu, 35-50 g</t>
  </si>
  <si>
    <t>kokosovo mleko, pakirano od 0,4-1 L</t>
  </si>
  <si>
    <t>ovseni keksi ali polnozrnati, do 20 g sladkorja/100 g živila, pakirano od 0,25-1 kg</t>
  </si>
  <si>
    <t>grisini, pakirani, od 20-50 g (različni okusi)</t>
  </si>
  <si>
    <t>grisini pakirani, od 120-250 g (različni okusi)</t>
  </si>
  <si>
    <t>prepečenec, pakirano 30-50 g/kom</t>
  </si>
  <si>
    <t>drobtine, 1-5 kg</t>
  </si>
  <si>
    <t>sojini kosmiči, pakirano od 0,3- 1 kg</t>
  </si>
  <si>
    <t>toast kruh, beli, 0,5-1 kg</t>
  </si>
  <si>
    <t>toast kruh, polnozrnati, 0,5-1 kg</t>
  </si>
  <si>
    <t>medenjaki, 20-30g/medenjak, pakiranje 0,2-0,5 kg</t>
  </si>
  <si>
    <t>otroški bebi piškoti, pakiranje 0,25- 1 kg</t>
  </si>
  <si>
    <t>čokolada jedilna, 200 do 500 g</t>
  </si>
  <si>
    <t>kokosova moka, 200-500 g</t>
  </si>
  <si>
    <t>kvas sveži, 20-42 g</t>
  </si>
  <si>
    <t>vino, belo, namizno, 1 L (za pripravo omak)</t>
  </si>
  <si>
    <t>vino, rdeče, namizno, 1 L (za pripravo omak)</t>
  </si>
  <si>
    <t>kis balzamični, pakirano 0,5 do 1L</t>
  </si>
  <si>
    <t>rožmarin, celi,  350-400 g</t>
  </si>
  <si>
    <t>šetraj, pakirano od 15-100 g</t>
  </si>
  <si>
    <t>suhi jurčki, 50-100 g</t>
  </si>
  <si>
    <t>drobnjak, 40-250 g</t>
  </si>
  <si>
    <t>žafranika, 6-50 g</t>
  </si>
  <si>
    <t>cimet, 38-100g</t>
  </si>
  <si>
    <t>origano, 140-340 g</t>
  </si>
  <si>
    <t>lovor list, 70-100 g</t>
  </si>
  <si>
    <t>kumina, mleta, 300-400 g</t>
  </si>
  <si>
    <t>med, porcijski, 20 g</t>
  </si>
  <si>
    <t>vanilijev sladkor, pakiran po 1 kg</t>
  </si>
  <si>
    <t>pecilni prašek, pakiran 1 kg</t>
  </si>
  <si>
    <t>čaj božični, filter veriga vrečk, gastro pakiranje, 1kg</t>
  </si>
  <si>
    <t>kava, mleta, 1/1, v kvaliteti barcaffe, 0,1-0,5 kg</t>
  </si>
  <si>
    <t>lešnikov kremni namaz, min 13 % lešnikov, (kvaliteta Nutella ali podobno), pakirano 2-5 kg</t>
  </si>
  <si>
    <t>lešnikov kremni namaz, 28-50 g/kom (porcijski)</t>
  </si>
  <si>
    <t>sojini polpeti, panirani, 55-65 g, rinfuza</t>
  </si>
  <si>
    <t>čokoladni medvedki, 0,2-1 kg</t>
  </si>
  <si>
    <t xml:space="preserve">čokoladni rižek, 0,2-1 kg </t>
  </si>
  <si>
    <t>čokoladne kroglice (čoko pops in podobno), 0,2-1 kg</t>
  </si>
  <si>
    <t>čokolada v prahu, 500-1000 g</t>
  </si>
  <si>
    <t>10. SKUPINA: SPLOŠNO  PREHRAMBENO BLAGO</t>
  </si>
  <si>
    <t>11. SKUPINA: DIETINA ŽIVILA</t>
  </si>
  <si>
    <t>riž brez glutena, pakiranje od 0,5-1 kg</t>
  </si>
  <si>
    <t>koruzni zdrob brez glutena, pakiranje od 0,3-1 kg</t>
  </si>
  <si>
    <t>riževa moka brez glutena, pakiranje do 1 kg</t>
  </si>
  <si>
    <t>kokosovo olje, ekstra deviško, pakiranje od 500-1000 mL</t>
  </si>
  <si>
    <t xml:space="preserve">margarina min 40 % maščobe, brez mleka in mlečnih sestavin (kakovost VITAGEN ali enakovredno), vsebnost trans maščobnih kislin pod 2 %, pakiranje do 250 g </t>
  </si>
  <si>
    <t>rožičeva moka deklarirana brez glutena ali z izjavo proizvajalca, da ne vsebuje glutena, oreškov, arašidov, mleka, pakiranje 200 do 1000 g</t>
  </si>
  <si>
    <t>mlečni namaz ali sirni, različni okusi (zeliščni, paprika, tuna), 50-200 g</t>
  </si>
  <si>
    <t>čokoladni snežak brez jajc, glutena in mleka, pakiranje od 30-50 g</t>
  </si>
  <si>
    <t>ajdova moka brez glutena, pakiranje od 0,5-1 kg</t>
  </si>
  <si>
    <t>koruzna moka brez glutena, pakiranje od 0,5-1 kg</t>
  </si>
  <si>
    <t>čičerikina moka brez glutena, pakiranje od 0,25-0,5 kg</t>
  </si>
  <si>
    <t>široki koruzni rezanci brez glutena, pakirnaje od 0,25-1 kg</t>
  </si>
  <si>
    <t>koruzni kus kus, brez glutena, mleka in jajc (enakovredno Schar), pakiranje do 500g</t>
  </si>
  <si>
    <t>kruh za hamburger (bombeta) brez glutena, od 200 do 500 g</t>
  </si>
  <si>
    <t xml:space="preserve">domači kruh s semeni brez glutena, pakiranje od 250-300 g </t>
  </si>
  <si>
    <t>kokosov napitek-mleko, brez glutena, pakiranje do 1 L</t>
  </si>
  <si>
    <t>biskvit brez glutena, pakiranje do 200g</t>
  </si>
  <si>
    <t>večzrnati kruh brez glutena, pakiranje od 300-500 g</t>
  </si>
  <si>
    <t>temni kruh brez glutena (podobno kot polnozrnati kruh brez glutena), pakiranje od 250-500 g</t>
  </si>
  <si>
    <t>beli kruh brez glutena, baugette, pakirano do 300 g</t>
  </si>
  <si>
    <t xml:space="preserve">Ponudnik: </t>
  </si>
  <si>
    <t>Naročnik: OŠ VALENTINA VODNIKA, Adamičeva 16, 1000 Ljubljana</t>
  </si>
  <si>
    <t>čokoladne mrvice, 100-200 g</t>
  </si>
  <si>
    <t>utrjevalec smetane, krema v prahu za kremne rezine, pakiranje 0,5 do 1 kg (enakovredno Kremin Dr. Oetker)</t>
  </si>
  <si>
    <t>olje iz koruznih kalčkov, pakirano po 1 L</t>
  </si>
  <si>
    <t xml:space="preserve">goveje meso, roastbeef, sveže, brez kosti, I. kakovosti, 0 % odpada, zrezek (70-150 g) </t>
  </si>
  <si>
    <t>mlado goveje meso, bočnik, brez kosti, sveže, 3. kakovost, v kosu 1-5 kg</t>
  </si>
  <si>
    <t>svinjski file, ribica, sveže, brez kosti, I. kakovost,  0 % odpada, v kosu, rinfuza</t>
  </si>
  <si>
    <t>pršut, kuhan, I. kakovosti, rezan, rinfuza</t>
  </si>
  <si>
    <t>čevapčiči iz govejega mesa (junečji), teža čevapčilča 20-30 g (brez dodatka svinjskega mesa ali slanine), rinfuza, pakiranje od 10-20 kg</t>
  </si>
  <si>
    <t>pleskavice iz mešanice svinjskega in govejega mesa, (90-120 g), manj začinjene, I. kakovosti, sveže, rinfuza, pakiranje 10-20 kg</t>
  </si>
  <si>
    <t>piščančje meso, sveže, prsa, file, zrezki (70 do 100 g), BKK, I. kakovosti, rinfuza, pakirano 10-20 kg</t>
  </si>
  <si>
    <t>nabodala piščančja, brez slanine (90-110 g), I. kakovosti, rinfuza, pakirano 10-20 kg</t>
  </si>
  <si>
    <t>smetana, min 35 % m. m., za kuhanje, pakiranje 0,5 do 1 L</t>
  </si>
  <si>
    <t>sir parmezan, vakuumsko pakiran, teža  250 - 1000 g</t>
  </si>
  <si>
    <t>sir za žar, pakiranje 0,250 do 1 kg</t>
  </si>
  <si>
    <t>ješprenj, pakiranje od 1-5 kg</t>
  </si>
  <si>
    <t>ajdova moka, pakiranje 1-5 kg</t>
  </si>
  <si>
    <t>ajdova kaša, pakiranje 1 kg</t>
  </si>
  <si>
    <t>prosena kaša, pakiranje 1 kg</t>
  </si>
  <si>
    <t>bio ajdova moka, pakiranje 1-5 kg</t>
  </si>
  <si>
    <t>ovseni kosmiči, pakiranje 1 kg</t>
  </si>
  <si>
    <t>koruzni zdrob, pakiranje 1-5 kg</t>
  </si>
  <si>
    <t>pšenični zdrob, pakiranje 1-5 kg</t>
  </si>
  <si>
    <t>pšenična črna moka, tip 1100, pakiranje 0,5-1 kg</t>
  </si>
  <si>
    <t>koruzna moka, pakirano 0,5-1 kg</t>
  </si>
  <si>
    <t>pšenična moka ostra, tip 400, pakiranje 1-10 kg</t>
  </si>
  <si>
    <t>konzervirni pekoči feferoni, pakiranje 0,32-0,8 kg</t>
  </si>
  <si>
    <t>kuhan beli fižol v konzervi, steriliziran, pakiranje 0,8-5 kg</t>
  </si>
  <si>
    <t>kuhan rjavi fižol v konzervi, steriliziran, pakiranje 0,8-5 kg</t>
  </si>
  <si>
    <t>kuhan rdeči fižol v konzervi, steriliziran, pakiranje 0,8-5 kg</t>
  </si>
  <si>
    <t>kaneloni sir-šunka, velikost 60-100 g, rinfuza</t>
  </si>
  <si>
    <t>musli hrustljavi, granola, s sadjem ali oreščki (različni okusi), minimalno 34 % vsebnost žitnih (polnovrednih) kosmičev, maksimalno 20 g sladkoraj/100 g živila, pakiranje 0,35-1 kg</t>
  </si>
  <si>
    <t>musli hrustljavi, granola, naravni, brez oreščkov ali suhega sadja, minimalno 52 % vsebnost žitnih (polnovrednih) kosmičev, maksimalno 20 g sladkoraj/100 g živila, pakiranje 0,35-1 kg</t>
  </si>
  <si>
    <t>pirina polnozrnata moka, 1-5 kg</t>
  </si>
  <si>
    <t>polnozrnata pšenična moka, 1-5 kg</t>
  </si>
  <si>
    <t>pšenična moka, bela, tip 500, pakiranje 1-10 kg</t>
  </si>
  <si>
    <t>testenine, valoviti široki rezanci, pakirano 3-20 kg</t>
  </si>
  <si>
    <t>testenine durum peresniki, pakirano 3- 5 kg</t>
  </si>
  <si>
    <t>testenine durum svedri, pakirano 3-5 kg</t>
  </si>
  <si>
    <t>testenine durum, špageti, tanki, pakirano 3-5 kg</t>
  </si>
  <si>
    <t>testenine durum, jajčni široki rezanci, pakirano 3-5 kg</t>
  </si>
  <si>
    <t>testenine jajčni polžki, pakirano 3-5 kg</t>
  </si>
  <si>
    <t>bio koruzni zdrob, fino mlet,  1-5kg</t>
  </si>
  <si>
    <t>bio ovseni zdrob, pakiranje 1-5 kg</t>
  </si>
  <si>
    <t>piščančje prsi v ovitku, brez glutena, delež piščančjih prsi BK najmanj 77 %, rezano, I. kakovosti, rinfuza, pakirano 1-3 kg</t>
  </si>
  <si>
    <t>piščančje prsi v ovitku, brez glutena, delež piščančjih prsi BK najmanj 77 %, v kosu, I. kakovosti, rinfuza, pakirano 1-3 kg</t>
  </si>
  <si>
    <t>mleko čokoladno, pak. po 0,2 L</t>
  </si>
  <si>
    <t>masleni keksi, min. 13% vsebnosti masla, pakirano po 0,2-1 kg</t>
  </si>
  <si>
    <t>keksi lincer, pak. 0,35-1 kg</t>
  </si>
  <si>
    <t>curry, mleti, v prahu, 40-100 g</t>
  </si>
  <si>
    <t>začimbna mešanica za pripravo čili kon karne (Chili con Carne)</t>
  </si>
  <si>
    <t>česen zrnat ali v prahu, pakirano 40-200 g</t>
  </si>
  <si>
    <t>bazilika zdrobljena, večja embalaža, pakirano 0,1-0,5 kg</t>
  </si>
  <si>
    <t>timijan, zdrobljen, pakirano 50-100 g</t>
  </si>
  <si>
    <t>majaron, pakirano od 0,1-1 kg</t>
  </si>
  <si>
    <t>paprika mleta, sladka, pakirano 0,4-1 kg</t>
  </si>
  <si>
    <t>temna sojina omaka, pak. 150 do 500 ml</t>
  </si>
  <si>
    <t>nacho sir, min. 10% sira, pakirano od 0,4-1 kg</t>
  </si>
  <si>
    <t>tortilija, pšenična, pak. 240-320 g (6-8 kos na pakiranje)</t>
  </si>
  <si>
    <t>tortilija, koruzna, pak. 240-320 g (6-8 kos na pakiranje)</t>
  </si>
  <si>
    <t>mehiška omaka salsa paradižnikova, nepekoča oz. blaga, pakirano 300-900 g</t>
  </si>
  <si>
    <t>mehiška omaka salsa guacamole, pak. 300-900 g</t>
  </si>
  <si>
    <t>taco miks, mešanica začimb, pak. 28-40 g</t>
  </si>
  <si>
    <t>fajita miks, mešanica začimb, nepekoče, pak. 28-40 g</t>
  </si>
  <si>
    <t xml:space="preserve">pasta za rdeči ali rumeni kari, pakirano od 40-400 g, </t>
  </si>
  <si>
    <t>instant žitna kava, klasična, iz ječmena in cikorije, 0,4-1 kg</t>
  </si>
  <si>
    <t>mlečni namaz ali sirni, 1-3 kg</t>
  </si>
  <si>
    <t>sterilizirano mleko (kratkotrajna sterilizacija), 3,2 do 3,5 % m. m., pakiranje 0,5 L, odpiranje na zamašek</t>
  </si>
  <si>
    <t>tekoči jogurt, navadni, 500 g, 1,3 % m. m.</t>
  </si>
  <si>
    <t>tekoči jogurt, navadni, 250 g, 1,3 % m. m.</t>
  </si>
  <si>
    <t>pomarančni sok, sadni delež 100 %, tetra brik embalaža ali podobno, pakirano po 1-5 L</t>
  </si>
  <si>
    <t>sok iz več vrst sadja, sadni delež 100 %, pakirano po 1-5 L, v embalaži, ki omogoča zapiranje po odprtju</t>
  </si>
  <si>
    <t>korenčkov sok, sadni delež 100 %, pakirano po 1-5 L, v embalaži, ki omogoča zapiranje po odprtju</t>
  </si>
  <si>
    <t>ananasov sok, sadni delež 100 %, pakirano po 1-5 L, v embalaži, ki omogoča zapiranje po odprtju</t>
  </si>
  <si>
    <t>sadni sirup, okus bezeg, pak. 0,7-5 L (brez konzervansov, umetnih barvil, sladil in umetnih arom)</t>
  </si>
  <si>
    <t>sadni sirup, okus malina, pak. 0,7-5 L (brez konzervansov, umetnih barvil, sladil in umetnih arom)</t>
  </si>
  <si>
    <r>
      <t>file škarpene (</t>
    </r>
    <r>
      <rPr>
        <i/>
        <sz val="10"/>
        <rFont val="Arial"/>
        <family val="2"/>
        <charset val="238"/>
      </rPr>
      <t>Scorpaena spp.</t>
    </r>
    <r>
      <rPr>
        <sz val="10"/>
        <rFont val="Arial"/>
        <family val="2"/>
        <charset val="238"/>
      </rPr>
      <t>), brez kosti, brez glave, fileji približno enake velikosti 80-150 g (max 10 % odstopanje od naročene teže posameznega fileja)</t>
    </r>
  </si>
  <si>
    <r>
      <t>file kovača (Z</t>
    </r>
    <r>
      <rPr>
        <i/>
        <sz val="10"/>
        <rFont val="Arial"/>
        <family val="2"/>
        <charset val="238"/>
      </rPr>
      <t>eus faber</t>
    </r>
    <r>
      <rPr>
        <sz val="10"/>
        <rFont val="Arial"/>
        <family val="2"/>
        <charset val="238"/>
      </rPr>
      <t>) s kožo, posamično zamrznjen, brez kosti, brez glave, I. kakovost, približno enake velikosti, 80-150 g</t>
    </r>
  </si>
  <si>
    <t>kozice gamberi, vel. 30/50, oluščeni, I. kakovost, rinfuza</t>
  </si>
  <si>
    <t>file brancina (Dicentrarchus labrax) s kožo, posamično zamrznjen, brez kosti, brez glave, I. kakovost, približno enake velikosti, 80-150 g</t>
  </si>
  <si>
    <t>čokoladni ali lešnikov namaz brez sladkorja, primeren za sladkorne bolnike (Cavalier in podobno)</t>
  </si>
  <si>
    <t>trajno mleko brez laktoze, dodana slamica,  0,2 L</t>
  </si>
  <si>
    <t>tekoči jogurt brez laktoze, navadni, 250 do 500 g, 1,3-1,6 % m. m., odpiranje na zamašek</t>
  </si>
  <si>
    <t>mlečni desert, 100-150 g</t>
  </si>
  <si>
    <t>sladoled kornet mlečni, 70-160 mL, različni okusi</t>
  </si>
  <si>
    <t>sladoledni desert brez laktoze, glutena in jajc, lučka ledenka, 60 do 120 g</t>
  </si>
  <si>
    <t>telečje meso, sveže, pleče, brez kosti, II. kakovosti, 0% odpada, v kosu 5-10 kg</t>
  </si>
  <si>
    <t>mlado goveje meso, vrat, sveže, III. kakovosti, 0 % odpada, v kosu 1-5 kg</t>
  </si>
  <si>
    <t>pečenice iz govejega mesa (brez dodatka svinjskega mesa ali slanine) v naravnem ovoju, manj začinjene, teža pepčenice od 90-120 g, I. kakovosti, rinfuza</t>
  </si>
  <si>
    <t>goveji burger ali pleskavica, 90-150 g, manj začinjene, I. kakovosti, sveže, rinfuza, pakiranje 10-20 kg</t>
  </si>
  <si>
    <t>prešana slanina, sveža, pakirano po 0,5-1 kg</t>
  </si>
  <si>
    <t>prekajena govedina, BK, pakirano 1-5 kg</t>
  </si>
  <si>
    <t>salama, mortadela, z olivami, narezana na tanko, rinfuza</t>
  </si>
  <si>
    <t xml:space="preserve">prekajena šunka brez kože, v kosu, 900-1500 g </t>
  </si>
  <si>
    <t>salama goveja, I. kakovosti, v kosu ali rezana, pakirano od 100 -1000 g</t>
  </si>
  <si>
    <t>zaseka, pak. 0,4-1 kg</t>
  </si>
  <si>
    <t>posebna salama piščančja, I. kakovosti, rezana, pakirano 1 do 3 kg</t>
  </si>
  <si>
    <t>sadna ali žitna ploščica, 35-50 g pakiranje</t>
  </si>
  <si>
    <t>sadna ali žitna ploščica, 23-30 g pakiranje</t>
  </si>
  <si>
    <t>hvas suhi, 7-9 g</t>
  </si>
  <si>
    <t>sušeni peteršilj, 70-220 g</t>
  </si>
  <si>
    <t>muškatni orešček, mleti, 40-100 g</t>
  </si>
  <si>
    <t>črni poper, mleti, 100-500 g</t>
  </si>
  <si>
    <t>črni poper, celi, v zrnu, 100-500 g</t>
  </si>
  <si>
    <t>naravna gazirana mineralna voda, 1-1,5 L</t>
  </si>
  <si>
    <t>negazirana voda, izvirska, 0,5 L</t>
  </si>
  <si>
    <t>ledeni čaj breskev 0,2-0,33 L</t>
  </si>
  <si>
    <t xml:space="preserve">ledeni čaj limona ali breskev 0,5 L </t>
  </si>
  <si>
    <t>ledeni čaj limona ali breskev 1-1,5 L</t>
  </si>
  <si>
    <t>čokoladni zajček, 18-30 g/kom</t>
  </si>
  <si>
    <t>čokoladni zajček, 50-80 g/kom</t>
  </si>
  <si>
    <t>čaj šipek in hibiskus, filter veriga vrečk, gastro pakiranje, 1 kg</t>
  </si>
  <si>
    <t>bombeta s sezamom 100-120 g, rezana oz. po dogovoru</t>
  </si>
  <si>
    <t>bombeta s sezamom 60-80 g, rezana oz. po dogovoru</t>
  </si>
  <si>
    <t>bombeta polnozrnata 100-120 g, rezana oz. po dogovoru</t>
  </si>
  <si>
    <t>bombeta polnozrnata 60-80 g, rezana oz. po dogovoru</t>
  </si>
  <si>
    <t>bombeta ovsena 100-120 g, rezana oz. po dogovoru</t>
  </si>
  <si>
    <t>bombeta ovsena 60-80 g, rezana oz. po dogovoru</t>
  </si>
  <si>
    <t>štručka črna, 100-120 g, rezana oz. po dogovoru</t>
  </si>
  <si>
    <t>štručka črna, 60-80 g, rezana oz. po dogovoru</t>
  </si>
  <si>
    <t>štručka mlečna, 100-120 g, rezana oz. po dogovoru</t>
  </si>
  <si>
    <t>štručka mlečna, 60-80 g, rezana oz. po dogovoru</t>
  </si>
  <si>
    <t>štručka polnozrnata, 100-120 g, rezana oz. po dogovoru</t>
  </si>
  <si>
    <t>štručka polnozrnata, 60-80 g, rezana oz. po dogovoru</t>
  </si>
  <si>
    <t>štručka makova, 100-120 g rezana oz. po dogovoru</t>
  </si>
  <si>
    <t>štručka makova, 60-80 g rezana oz. po dogovoru</t>
  </si>
  <si>
    <t>štručka maslena, 100-120 g rezana oz. po dogovoru</t>
  </si>
  <si>
    <t>štručka maslena, 60-80 g rezana oz. po dogovoru</t>
  </si>
  <si>
    <t>štručka ovsena, 100-120 g rezana oz. po dogovoru</t>
  </si>
  <si>
    <t>štručka ovsena, 60-80 g rezana oz. po dogovoru</t>
  </si>
  <si>
    <t>žemlja, koruzna 100-120 g rezana oz. po dogovoru</t>
  </si>
  <si>
    <t>žemlja, koruzna 60-80 g rezana oz. po dogovoru</t>
  </si>
  <si>
    <t>žemlja, ovsena 100-120 g rezana oz. po dogovoru</t>
  </si>
  <si>
    <t>žemlja, ovsena 60-80 g rezana oz. po dogovoru</t>
  </si>
  <si>
    <t>žemlja, graham, 60-80 g rezana oz. po dogovoru</t>
  </si>
  <si>
    <t>žemlja, graham, 100-120 g rezana oz. po dogovoru</t>
  </si>
  <si>
    <t>žemlja, bela 60-80 g rezana oz. po dogovoru</t>
  </si>
  <si>
    <t>žemlja, bela 100-120 g rezana oz. po dogovoru</t>
  </si>
  <si>
    <t>štručka polbela, 60-80 g. rezana oz. po dogovoru</t>
  </si>
  <si>
    <t>štručka polbela, 100-120 g, rezana oz. po dogovoru</t>
  </si>
  <si>
    <t>štručka koruzna, 60-80 g, rezana oz. po dogovoru</t>
  </si>
  <si>
    <t>štručka koruzna, 100-120 g, rezana oz. po dogovoru</t>
  </si>
  <si>
    <t xml:space="preserve">štručka sirova, pakirana, 60-80 g </t>
  </si>
  <si>
    <t>ciabata, 60-80 g, rezana oz. po dogovoru</t>
  </si>
  <si>
    <t>ciabata, 100-120 g, rezana oz. po dogovoru</t>
  </si>
  <si>
    <t>štručka ržena, 60-80 g rezana oz. po dogovoru</t>
  </si>
  <si>
    <t>štručka ržena, 100-120 g rezana oz. po dogovoru</t>
  </si>
  <si>
    <t>štručka sirova, 60-80 g rezana oz. po dogovoru</t>
  </si>
  <si>
    <t>buhtelj z marmelado 60-120 g</t>
  </si>
  <si>
    <t>buhtelj z marmelado 100-120 g</t>
  </si>
  <si>
    <t>zavitek jabolčni vlečeno testo 100-120 g</t>
  </si>
  <si>
    <t>zavitek jabolčni vlečeno testo 60-80 g</t>
  </si>
  <si>
    <t>zavitek jabolčni listnato testo 100-120 g</t>
  </si>
  <si>
    <t>zavitek jabolčni listnato testo 60-80 g</t>
  </si>
  <si>
    <t>zavitek skutin, listnato testo 100-120 g</t>
  </si>
  <si>
    <t>zavitek skutin listnato testo 60-80 g</t>
  </si>
  <si>
    <t>osje gnezdo, 60-80 g</t>
  </si>
  <si>
    <t>osje gnezdo, 100-120 g</t>
  </si>
  <si>
    <t>orehov štrukelj, 100-120 g</t>
  </si>
  <si>
    <t>orehov štrukelj, 60-80 g</t>
  </si>
  <si>
    <t>pecivo iz listnatega testa, nadev čokolada, lešnik, 60-80 g</t>
  </si>
  <si>
    <t>rolada vanilijeva ali čokoladna, teža 50 g/kom</t>
  </si>
  <si>
    <t>SKUPAJ 9. SKLOP</t>
  </si>
  <si>
    <t>SKUPAJ 21. SKLOP:</t>
  </si>
  <si>
    <t>kitajsko zelje, I. kakovosti</t>
  </si>
  <si>
    <t>fižol beli v zrnju, I. kakovosti, 20-25 kg</t>
  </si>
  <si>
    <t>lešniki, oluščeni, I. kakovost, rinfuza</t>
  </si>
  <si>
    <t xml:space="preserve">suhi jabolčni krhlji, brez lupine in konzervansov, razred I, pakiranje od 0,5-3 kg
</t>
  </si>
  <si>
    <t>nepekoči ketchup, porcijski, 15-20 g</t>
  </si>
  <si>
    <t>zelene olive, brez koščic, v slanici, 100 do 800 g</t>
  </si>
  <si>
    <t>mešanica moke brez glutena za kruh (kakovost Schar ali enakovredno), pakiranje do 1 kg</t>
  </si>
  <si>
    <t>keksi brez glutena in brez polnila, od 100 do 300 g</t>
  </si>
  <si>
    <t>temna čokolada brez jajc, mleka in glutena, brez oreščkov, pakirano od 0,2-1 kg</t>
  </si>
  <si>
    <t>vegeterijanske hrenovke, od 180 do 400 g</t>
  </si>
  <si>
    <t>prepečenec brez glutena, od 80 do 500 g</t>
  </si>
  <si>
    <t>krekerji brez glutena in brez mleka, od 100 do 250 g</t>
  </si>
  <si>
    <t>krekerji brez glutena, od 100 do 250 g</t>
  </si>
  <si>
    <t>6. SKLOP: ŽIVILA IZ SHEM KAKOVOSTI (brez eko živil): PERUTNINSKO MESO IN IZDELKI (npr. izbrana kakovost)</t>
  </si>
  <si>
    <t>2. sklop: ZAMRZNJENI MLEČNI PROIZVODI</t>
  </si>
  <si>
    <t>3. sklop: SVEŽE GOVEJE (MLADO - staro od 12-30 mesecev), SVINJSKO, TELEČJE MESO IN OSTALI MESNI IZDELKI</t>
  </si>
  <si>
    <t>SKUPAJ 3. SKLOP</t>
  </si>
  <si>
    <t>4. SKLOP: ŽIVILA IZ SHEM KAKOVOSTI (brez eko živil): GOVEJE MESO (MLADO- STARO OD 12-30 mesecev) (npr. IZBRANA KAKOVOST)</t>
  </si>
  <si>
    <t>5. SKLOP: BIO GOVEJE MESO</t>
  </si>
  <si>
    <t>7. sklop: ZAMRZNJENE RIBE</t>
  </si>
  <si>
    <t>8. SKLOP: KONZERVIRANI RIBIJI IZDELKI</t>
  </si>
  <si>
    <t>9. SKLOP: KOKOŠJA JAJCA IZ TALNE REJE</t>
  </si>
  <si>
    <t>10. SKLOP: BIO KOKOŠJA JAJCA</t>
  </si>
  <si>
    <t>11. sklop: SVEŽE SADJE IN SVEŽA ZELENJAVA</t>
  </si>
  <si>
    <t>SKUPAJ 11. SKLOP:</t>
  </si>
  <si>
    <t>SKUPAJ 12. SKLOP:</t>
  </si>
  <si>
    <t>12. sklop: SUHO SADJE IN STROČNICE</t>
  </si>
  <si>
    <t>13. SKLOP: EKO JUŽNO SADJE IN ZELENJAVA</t>
  </si>
  <si>
    <t>14. sklop:  ZAMRZNJENA ZELENJAVA IN SADJE</t>
  </si>
  <si>
    <t>15. sklop: KONZERVIRANA IN VLOŽENA ZELENJAVA, SADNI KOMPOTI, MARMELADE IN DŽEMI</t>
  </si>
  <si>
    <t>16. sklop: SOK IN SIRUPI</t>
  </si>
  <si>
    <t>17. sklop: BIO SOK (POMARANČA)</t>
  </si>
  <si>
    <t>18. sklop: ŽITA, MLEVSKI IZDELKI, TESTENINE IN KOSMIČI</t>
  </si>
  <si>
    <t>19. sklop: BIO ŽITA, MLEVSKI IZDELKI IN TESTENINE</t>
  </si>
  <si>
    <t>20. sklop: ZAMRZNJENI IZDELKI IZ TESTA</t>
  </si>
  <si>
    <t>21. sklop: KRUH IN PEKOVSKO PECIVO</t>
  </si>
  <si>
    <t>22. sklop: SLAŠČIČARSKI IZDELKI</t>
  </si>
  <si>
    <t xml:space="preserve">SKUPAJ 23. SKLOP: </t>
  </si>
  <si>
    <t>23. SKLOP: SPLOŠNO PREHRAMBENO BLAGO</t>
  </si>
  <si>
    <t xml:space="preserve">SKUPAJ 24. SKLOP: </t>
  </si>
  <si>
    <t>24. SKLOP: DIETNA ŽIVILA</t>
  </si>
  <si>
    <t>rižev napitek, okus vanilija,1 L</t>
  </si>
  <si>
    <t>sojin napitek, okus čokolada, od 200 do 500 ml</t>
  </si>
  <si>
    <t>ovseni napitek z različnimi okusi, od 200 do 1000 ml</t>
  </si>
  <si>
    <t>rižev desert z različnimi okusi, od 100 do 125 g</t>
  </si>
  <si>
    <t>čokoladni namaz brez mleka, od 200 do 280 g</t>
  </si>
  <si>
    <t>namaz, različni okusi (zelenjavni, zeliščni), od 50 do 250 g</t>
  </si>
  <si>
    <t>pašteta, različni okusi (zelenjavna, zeliščna), od 45 do 50 g</t>
  </si>
  <si>
    <t xml:space="preserve">sojin tofu, dimljen, od 150 do 250 g </t>
  </si>
  <si>
    <t xml:space="preserve">puding brez glutena (in brez mleka), čokolada, od 30 do 50 g </t>
  </si>
  <si>
    <t xml:space="preserve">puding brez glutena (in brez mleka), vanilija, od 30 do 50 g </t>
  </si>
  <si>
    <t>čaj z okusom jagode in vanilije, filter veriga vrečk, gastro pakiranje, 750g do 1,3 kg</t>
  </si>
  <si>
    <t>čaj z okusom bezga in limone, filter veriga vrečk, gastro pakiranje, 1 kg</t>
  </si>
  <si>
    <t>čaj z okusom gozdnih sadežev, filter veriga vrečk, gastro pakiranje, 500-1000 g</t>
  </si>
  <si>
    <t>čaj z okusom divje češnje, filter veriga vrečk, gastro pakiranje, 1 kg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</si>
  <si>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</si>
  <si>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</si>
  <si>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</si>
  <si>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</si>
  <si>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</si>
  <si>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Ponudnik stolpca ne izpolnjuje za sklope, kjer je takšna kakovost že zahtevana kot pogoj.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</si>
  <si>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</si>
  <si>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mesa, kjer je predoznačen znak "/".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</si>
  <si>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sadja in zelenjave, kjer je predoznačen znak "/".</t>
    </r>
  </si>
  <si>
    <t>zamrznjena cvetača, mali cvetki, pakirano 5 do10 kg</t>
  </si>
  <si>
    <t>paprika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</si>
</sst>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42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 Narrow"/>
      <family val="2"/>
      <charset val="238"/>
    </font>
    <font>
      <sz val="11"/>
      <color rgb="FF006100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9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9"/>
      <name val="Arial"/>
      <family val="2"/>
      <charset val="238"/>
    </font>
    <font>
      <sz val="11"/>
      <color indexed="17"/>
      <name val="Calibri"/>
      <family val="2"/>
      <charset val="238"/>
    </font>
    <font>
      <b/>
      <sz val="9"/>
      <color rgb="FF00B050"/>
      <name val="Arial"/>
      <family val="2"/>
      <charset val="238"/>
    </font>
    <font>
      <sz val="10"/>
      <name val="Arial"/>
      <family val="2"/>
    </font>
    <font>
      <b/>
      <sz val="9"/>
      <name val="Arial Narrow"/>
      <family val="2"/>
      <charset val="238"/>
    </font>
    <font>
      <b/>
      <u/>
      <sz val="9"/>
      <name val="Arial Narrow"/>
      <family val="2"/>
      <charset val="238"/>
    </font>
    <font>
      <sz val="11"/>
      <color indexed="8"/>
      <name val="Calibri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theme="1"/>
      <name val="Arial"/>
      <family val="2"/>
      <charset val="238"/>
    </font>
    <font>
      <b/>
      <sz val="14"/>
      <name val="Arial"/>
      <family val="2"/>
      <charset val="238"/>
    </font>
    <font>
      <i/>
      <sz val="10"/>
      <name val="Arial"/>
      <family val="2"/>
      <charset val="238"/>
    </font>
    <font>
      <sz val="14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2"/>
        <bgColor indexed="27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1" fillId="4" borderId="0" applyNumberFormat="0" applyBorder="0" applyAlignment="0" applyProtection="0"/>
    <xf numFmtId="0" fontId="19" fillId="0" borderId="0"/>
    <xf numFmtId="0" fontId="24" fillId="0" borderId="0"/>
    <xf numFmtId="0" fontId="16" fillId="0" borderId="0"/>
    <xf numFmtId="0" fontId="16" fillId="0" borderId="0"/>
    <xf numFmtId="0" fontId="27" fillId="7" borderId="0" applyNumberFormat="0" applyBorder="0" applyAlignment="0" applyProtection="0"/>
    <xf numFmtId="0" fontId="12" fillId="0" borderId="0"/>
    <xf numFmtId="0" fontId="11" fillId="0" borderId="0"/>
    <xf numFmtId="0" fontId="29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9" fillId="0" borderId="0"/>
    <xf numFmtId="0" fontId="32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3">
    <xf numFmtId="0" fontId="0" fillId="0" borderId="0" xfId="0"/>
    <xf numFmtId="0" fontId="13" fillId="0" borderId="0" xfId="0" applyFont="1"/>
    <xf numFmtId="0" fontId="13" fillId="0" borderId="0" xfId="0" applyFont="1" applyAlignment="1">
      <alignment wrapText="1"/>
    </xf>
    <xf numFmtId="4" fontId="13" fillId="0" borderId="0" xfId="0" applyNumberFormat="1" applyFont="1"/>
    <xf numFmtId="0" fontId="13" fillId="0" borderId="0" xfId="0" applyFont="1" applyAlignment="1">
      <alignment horizontal="center"/>
    </xf>
    <xf numFmtId="3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8" fillId="5" borderId="1" xfId="0" applyFont="1" applyFill="1" applyBorder="1" applyAlignment="1">
      <alignment wrapText="1"/>
    </xf>
    <xf numFmtId="49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vertical="top" wrapText="1"/>
    </xf>
    <xf numFmtId="0" fontId="18" fillId="5" borderId="2" xfId="0" applyFont="1" applyFill="1" applyBorder="1" applyAlignment="1">
      <alignment vertical="center" wrapText="1"/>
    </xf>
    <xf numFmtId="4" fontId="13" fillId="0" borderId="0" xfId="0" applyNumberFormat="1" applyFont="1" applyAlignment="1">
      <alignment horizontal="center"/>
    </xf>
    <xf numFmtId="0" fontId="18" fillId="6" borderId="1" xfId="0" applyFont="1" applyFill="1" applyBorder="1"/>
    <xf numFmtId="0" fontId="18" fillId="0" borderId="1" xfId="0" applyFont="1" applyFill="1" applyBorder="1" applyAlignment="1">
      <alignment horizontal="center" vertical="center"/>
    </xf>
    <xf numFmtId="0" fontId="23" fillId="0" borderId="0" xfId="0" applyFont="1"/>
    <xf numFmtId="0" fontId="18" fillId="0" borderId="0" xfId="0" applyFont="1"/>
    <xf numFmtId="4" fontId="18" fillId="0" borderId="0" xfId="0" applyNumberFormat="1" applyFont="1"/>
    <xf numFmtId="4" fontId="17" fillId="0" borderId="1" xfId="0" quotePrefix="1" applyNumberFormat="1" applyFont="1" applyBorder="1" applyAlignment="1">
      <alignment horizontal="center" vertical="center"/>
    </xf>
    <xf numFmtId="4" fontId="17" fillId="0" borderId="1" xfId="0" quotePrefix="1" applyNumberFormat="1" applyFont="1" applyFill="1" applyBorder="1" applyAlignment="1">
      <alignment horizontal="center" vertical="center"/>
    </xf>
    <xf numFmtId="3" fontId="18" fillId="0" borderId="1" xfId="0" quotePrefix="1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4" fontId="18" fillId="0" borderId="1" xfId="0" quotePrefix="1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4" fontId="17" fillId="2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top" wrapText="1"/>
    </xf>
    <xf numFmtId="4" fontId="17" fillId="2" borderId="1" xfId="2" applyNumberFormat="1" applyFont="1" applyFill="1" applyBorder="1" applyAlignment="1">
      <alignment horizontal="center" vertical="top" wrapText="1"/>
    </xf>
    <xf numFmtId="3" fontId="17" fillId="2" borderId="1" xfId="0" applyNumberFormat="1" applyFont="1" applyFill="1" applyBorder="1" applyAlignment="1">
      <alignment horizontal="center" vertical="top" wrapText="1"/>
    </xf>
    <xf numFmtId="3" fontId="17" fillId="2" borderId="1" xfId="2" applyNumberFormat="1" applyFont="1" applyFill="1" applyBorder="1" applyAlignment="1">
      <alignment horizontal="center" vertical="top" wrapText="1"/>
    </xf>
    <xf numFmtId="4" fontId="18" fillId="0" borderId="0" xfId="0" applyNumberFormat="1" applyFont="1" applyAlignment="1">
      <alignment horizontal="center"/>
    </xf>
    <xf numFmtId="0" fontId="18" fillId="0" borderId="0" xfId="0" applyFont="1" applyAlignment="1">
      <alignment wrapText="1"/>
    </xf>
    <xf numFmtId="0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7" fillId="2" borderId="1" xfId="0" applyNumberFormat="1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/>
    </xf>
    <xf numFmtId="0" fontId="18" fillId="5" borderId="9" xfId="0" applyFont="1" applyFill="1" applyBorder="1" applyAlignment="1">
      <alignment horizontal="center" vertical="center" wrapText="1"/>
    </xf>
    <xf numFmtId="0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18" fillId="0" borderId="0" xfId="0" applyFont="1" applyFill="1"/>
    <xf numFmtId="4" fontId="18" fillId="0" borderId="0" xfId="0" applyNumberFormat="1" applyFont="1" applyFill="1" applyBorder="1" applyAlignment="1">
      <alignment horizontal="center"/>
    </xf>
    <xf numFmtId="0" fontId="17" fillId="0" borderId="1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top"/>
    </xf>
    <xf numFmtId="0" fontId="18" fillId="0" borderId="4" xfId="0" applyFont="1" applyBorder="1" applyAlignment="1">
      <alignment vertical="center" wrapText="1"/>
    </xf>
    <xf numFmtId="3" fontId="18" fillId="5" borderId="1" xfId="0" applyNumberFormat="1" applyFont="1" applyFill="1" applyBorder="1" applyAlignment="1">
      <alignment horizontal="center" vertical="center" wrapText="1"/>
    </xf>
    <xf numFmtId="3" fontId="17" fillId="6" borderId="1" xfId="2" applyNumberFormat="1" applyFont="1" applyFill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3" fontId="17" fillId="6" borderId="1" xfId="0" applyNumberFormat="1" applyFont="1" applyFill="1" applyBorder="1" applyAlignment="1">
      <alignment horizontal="center" vertical="top" wrapText="1"/>
    </xf>
    <xf numFmtId="3" fontId="18" fillId="0" borderId="3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NumberFormat="1" applyFont="1" applyAlignment="1">
      <alignment wrapText="1"/>
    </xf>
    <xf numFmtId="3" fontId="18" fillId="0" borderId="1" xfId="4" applyNumberFormat="1" applyFont="1" applyBorder="1" applyAlignment="1">
      <alignment horizontal="center" vertical="center" wrapText="1"/>
    </xf>
    <xf numFmtId="0" fontId="18" fillId="0" borderId="1" xfId="4" applyFont="1" applyBorder="1" applyAlignment="1">
      <alignment vertical="top" wrapText="1"/>
    </xf>
    <xf numFmtId="0" fontId="18" fillId="0" borderId="0" xfId="0" applyFont="1" applyAlignment="1">
      <alignment vertical="center"/>
    </xf>
    <xf numFmtId="0" fontId="18" fillId="0" borderId="1" xfId="4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0" fontId="18" fillId="0" borderId="5" xfId="0" applyFont="1" applyBorder="1" applyAlignment="1">
      <alignment vertical="top" wrapText="1"/>
    </xf>
    <xf numFmtId="0" fontId="0" fillId="0" borderId="0" xfId="0"/>
    <xf numFmtId="0" fontId="18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18" fillId="0" borderId="0" xfId="0" applyFont="1"/>
    <xf numFmtId="4" fontId="18" fillId="0" borderId="0" xfId="0" applyNumberFormat="1" applyFont="1"/>
    <xf numFmtId="3" fontId="18" fillId="0" borderId="1" xfId="0" applyNumberFormat="1" applyFont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3" fontId="17" fillId="0" borderId="1" xfId="0" quotePrefix="1" applyNumberFormat="1" applyFont="1" applyBorder="1" applyAlignment="1">
      <alignment horizontal="center" vertical="center"/>
    </xf>
    <xf numFmtId="4" fontId="17" fillId="0" borderId="1" xfId="0" quotePrefix="1" applyNumberFormat="1" applyFont="1" applyBorder="1" applyAlignment="1">
      <alignment horizontal="center" vertical="center"/>
    </xf>
    <xf numFmtId="4" fontId="17" fillId="0" borderId="1" xfId="0" quotePrefix="1" applyNumberFormat="1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3" fontId="17" fillId="2" borderId="1" xfId="0" applyNumberFormat="1" applyFont="1" applyFill="1" applyBorder="1" applyAlignment="1">
      <alignment horizontal="center" vertical="top" wrapText="1"/>
    </xf>
    <xf numFmtId="4" fontId="18" fillId="0" borderId="0" xfId="0" applyNumberFormat="1" applyFont="1" applyAlignment="1">
      <alignment horizontal="center"/>
    </xf>
    <xf numFmtId="0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7" fillId="2" borderId="1" xfId="0" applyNumberFormat="1" applyFont="1" applyFill="1" applyBorder="1" applyAlignment="1">
      <alignment horizontal="center" vertical="top" wrapText="1"/>
    </xf>
    <xf numFmtId="0" fontId="18" fillId="0" borderId="1" xfId="0" applyNumberFormat="1" applyFont="1" applyBorder="1" applyAlignment="1">
      <alignment horizontal="center" vertical="center" wrapText="1"/>
    </xf>
    <xf numFmtId="0" fontId="25" fillId="0" borderId="0" xfId="0" applyFont="1"/>
    <xf numFmtId="0" fontId="18" fillId="0" borderId="0" xfId="0" applyFont="1" applyFill="1"/>
    <xf numFmtId="3" fontId="18" fillId="0" borderId="1" xfId="0" applyNumberFormat="1" applyFont="1" applyFill="1" applyBorder="1" applyAlignment="1">
      <alignment horizontal="center" vertical="center" wrapText="1"/>
    </xf>
    <xf numFmtId="3" fontId="17" fillId="0" borderId="1" xfId="0" quotePrefix="1" applyNumberFormat="1" applyFont="1" applyFill="1" applyBorder="1" applyAlignment="1">
      <alignment horizontal="center" vertical="center"/>
    </xf>
    <xf numFmtId="4" fontId="18" fillId="5" borderId="1" xfId="0" applyNumberFormat="1" applyFont="1" applyFill="1" applyBorder="1" applyAlignment="1">
      <alignment horizontal="center" vertical="center" wrapText="1"/>
    </xf>
    <xf numFmtId="4" fontId="18" fillId="5" borderId="2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wrapText="1"/>
    </xf>
    <xf numFmtId="0" fontId="18" fillId="0" borderId="0" xfId="4" applyFont="1" applyBorder="1" applyAlignment="1">
      <alignment wrapText="1"/>
    </xf>
    <xf numFmtId="0" fontId="18" fillId="0" borderId="0" xfId="4" applyFont="1" applyBorder="1" applyAlignment="1">
      <alignment horizontal="center" vertical="top" wrapText="1"/>
    </xf>
    <xf numFmtId="0" fontId="17" fillId="0" borderId="0" xfId="4" applyFont="1" applyBorder="1" applyAlignment="1">
      <alignment vertical="center" wrapText="1"/>
    </xf>
    <xf numFmtId="3" fontId="17" fillId="0" borderId="0" xfId="4" applyNumberFormat="1" applyFont="1" applyBorder="1" applyAlignment="1">
      <alignment horizontal="center" vertical="center"/>
    </xf>
    <xf numFmtId="4" fontId="17" fillId="0" borderId="0" xfId="4" applyNumberFormat="1" applyFont="1" applyBorder="1" applyAlignment="1">
      <alignment horizontal="center" vertical="center"/>
    </xf>
    <xf numFmtId="4" fontId="17" fillId="0" borderId="0" xfId="4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/>
    </xf>
    <xf numFmtId="4" fontId="17" fillId="0" borderId="1" xfId="0" applyNumberFormat="1" applyFont="1" applyFill="1" applyBorder="1" applyAlignment="1">
      <alignment horizontal="center" vertical="center" wrapText="1"/>
    </xf>
    <xf numFmtId="3" fontId="18" fillId="0" borderId="1" xfId="0" quotePrefix="1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4" applyFont="1" applyFill="1" applyBorder="1" applyAlignment="1">
      <alignment horizontal="left" vertical="top" wrapText="1"/>
    </xf>
    <xf numFmtId="0" fontId="18" fillId="0" borderId="1" xfId="4" applyFont="1" applyFill="1" applyBorder="1" applyAlignment="1">
      <alignment vertical="top" wrapText="1"/>
    </xf>
    <xf numFmtId="0" fontId="18" fillId="0" borderId="1" xfId="4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/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top" wrapText="1"/>
    </xf>
    <xf numFmtId="0" fontId="18" fillId="0" borderId="0" xfId="0" applyFont="1"/>
    <xf numFmtId="0" fontId="18" fillId="0" borderId="0" xfId="0" applyFont="1"/>
    <xf numFmtId="0" fontId="18" fillId="0" borderId="0" xfId="0" applyFont="1"/>
    <xf numFmtId="0" fontId="18" fillId="6" borderId="1" xfId="0" applyFont="1" applyFill="1" applyBorder="1"/>
    <xf numFmtId="3" fontId="18" fillId="0" borderId="1" xfId="0" quotePrefix="1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18" fillId="0" borderId="2" xfId="0" applyFont="1" applyFill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6" fillId="0" borderId="0" xfId="0" applyFont="1"/>
    <xf numFmtId="0" fontId="17" fillId="0" borderId="1" xfId="0" applyFont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7" fillId="6" borderId="1" xfId="0" applyFont="1" applyFill="1" applyBorder="1" applyAlignment="1">
      <alignment horizontal="center"/>
    </xf>
    <xf numFmtId="3" fontId="17" fillId="0" borderId="1" xfId="0" applyNumberFormat="1" applyFont="1" applyBorder="1" applyAlignment="1">
      <alignment horizontal="center"/>
    </xf>
    <xf numFmtId="0" fontId="30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top" wrapText="1"/>
    </xf>
    <xf numFmtId="3" fontId="30" fillId="2" borderId="1" xfId="0" applyNumberFormat="1" applyFont="1" applyFill="1" applyBorder="1" applyAlignment="1">
      <alignment horizontal="center" vertical="top" wrapText="1"/>
    </xf>
    <xf numFmtId="4" fontId="30" fillId="2" borderId="1" xfId="0" applyNumberFormat="1" applyFont="1" applyFill="1" applyBorder="1" applyAlignment="1">
      <alignment horizontal="center" vertical="top" wrapText="1"/>
    </xf>
    <xf numFmtId="4" fontId="30" fillId="2" borderId="1" xfId="2" applyNumberFormat="1" applyFont="1" applyFill="1" applyBorder="1" applyAlignment="1">
      <alignment horizontal="center" vertical="top" wrapText="1"/>
    </xf>
    <xf numFmtId="0" fontId="18" fillId="0" borderId="0" xfId="0" applyFont="1"/>
    <xf numFmtId="0" fontId="18" fillId="0" borderId="0" xfId="0" applyFont="1"/>
    <xf numFmtId="0" fontId="18" fillId="5" borderId="1" xfId="0" applyFont="1" applyFill="1" applyBorder="1" applyAlignment="1">
      <alignment horizontal="left" vertical="center"/>
    </xf>
    <xf numFmtId="0" fontId="18" fillId="0" borderId="0" xfId="0" applyFont="1"/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18" fillId="0" borderId="1" xfId="17" applyFont="1" applyFill="1" applyBorder="1" applyAlignment="1" applyProtection="1">
      <alignment horizontal="left" vertical="center" wrapText="1"/>
    </xf>
    <xf numFmtId="3" fontId="25" fillId="0" borderId="1" xfId="17" applyNumberFormat="1" applyFont="1" applyFill="1" applyBorder="1" applyAlignment="1" applyProtection="1">
      <alignment horizontal="center" vertical="center" wrapText="1"/>
    </xf>
    <xf numFmtId="0" fontId="34" fillId="0" borderId="1" xfId="17" applyFont="1" applyBorder="1" applyAlignment="1" applyProtection="1">
      <alignment horizontal="justify" vertical="center" wrapText="1"/>
    </xf>
    <xf numFmtId="0" fontId="33" fillId="0" borderId="1" xfId="17" applyFont="1" applyBorder="1" applyAlignment="1" applyProtection="1">
      <alignment horizontal="center" vertical="center" wrapText="1"/>
    </xf>
    <xf numFmtId="0" fontId="33" fillId="0" borderId="1" xfId="17" applyFont="1" applyBorder="1" applyAlignment="1" applyProtection="1">
      <alignment horizontal="justify" vertical="center" wrapText="1"/>
    </xf>
    <xf numFmtId="3" fontId="30" fillId="0" borderId="1" xfId="17" quotePrefix="1" applyNumberFormat="1" applyFont="1" applyBorder="1" applyAlignment="1" applyProtection="1">
      <alignment horizontal="center" vertical="center"/>
    </xf>
    <xf numFmtId="0" fontId="33" fillId="0" borderId="1" xfId="17" applyFont="1" applyBorder="1" applyAlignment="1" applyProtection="1">
      <alignment horizontal="left" vertical="center" wrapText="1"/>
    </xf>
    <xf numFmtId="3" fontId="33" fillId="0" borderId="1" xfId="17" applyNumberFormat="1" applyFont="1" applyFill="1" applyBorder="1" applyAlignment="1" applyProtection="1">
      <alignment horizontal="center" vertical="center" wrapText="1"/>
    </xf>
    <xf numFmtId="3" fontId="34" fillId="0" borderId="1" xfId="17" applyNumberFormat="1" applyFont="1" applyFill="1" applyBorder="1" applyAlignment="1" applyProtection="1">
      <alignment horizontal="center" vertical="center"/>
    </xf>
    <xf numFmtId="0" fontId="24" fillId="0" borderId="1" xfId="18" applyFont="1" applyFill="1" applyBorder="1" applyAlignment="1" applyProtection="1">
      <alignment horizontal="center" vertical="center" wrapText="1"/>
    </xf>
    <xf numFmtId="0" fontId="16" fillId="0" borderId="1" xfId="18" applyFont="1" applyFill="1" applyBorder="1" applyAlignment="1" applyProtection="1">
      <alignment horizontal="left" vertical="center" wrapText="1"/>
    </xf>
    <xf numFmtId="0" fontId="16" fillId="0" borderId="0" xfId="0" applyFont="1" applyFill="1"/>
    <xf numFmtId="0" fontId="17" fillId="0" borderId="1" xfId="0" applyFont="1" applyFill="1" applyBorder="1" applyAlignment="1">
      <alignment horizontal="left" vertical="center" wrapText="1"/>
    </xf>
    <xf numFmtId="3" fontId="17" fillId="2" borderId="1" xfId="0" applyNumberFormat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3" fontId="17" fillId="2" borderId="1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3" fontId="33" fillId="0" borderId="1" xfId="18" applyNumberFormat="1" applyFont="1" applyFill="1" applyBorder="1" applyAlignment="1" applyProtection="1">
      <alignment horizontal="center" vertical="center" wrapText="1"/>
    </xf>
    <xf numFmtId="0" fontId="18" fillId="6" borderId="1" xfId="0" applyFont="1" applyFill="1" applyBorder="1"/>
    <xf numFmtId="0" fontId="18" fillId="0" borderId="1" xfId="19" applyFont="1" applyBorder="1" applyAlignment="1" applyProtection="1">
      <alignment horizontal="left" vertical="top" wrapText="1"/>
    </xf>
    <xf numFmtId="0" fontId="25" fillId="0" borderId="1" xfId="19" applyFont="1" applyBorder="1" applyAlignment="1" applyProtection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vertical="top" wrapText="1"/>
    </xf>
    <xf numFmtId="0" fontId="25" fillId="0" borderId="1" xfId="20" applyFont="1" applyBorder="1" applyAlignment="1" applyProtection="1">
      <alignment vertical="center" wrapText="1"/>
    </xf>
    <xf numFmtId="3" fontId="33" fillId="0" borderId="1" xfId="20" applyNumberFormat="1" applyFont="1" applyFill="1" applyBorder="1" applyAlignment="1" applyProtection="1">
      <alignment horizontal="center" vertical="center" wrapText="1"/>
    </xf>
    <xf numFmtId="0" fontId="18" fillId="0" borderId="1" xfId="20" applyFont="1" applyBorder="1" applyAlignment="1" applyProtection="1">
      <alignment horizontal="left" vertical="center" wrapText="1"/>
    </xf>
    <xf numFmtId="0" fontId="25" fillId="0" borderId="1" xfId="20" applyFont="1" applyBorder="1" applyAlignment="1" applyProtection="1">
      <alignment horizontal="justify" vertical="center" wrapText="1"/>
    </xf>
    <xf numFmtId="3" fontId="35" fillId="0" borderId="1" xfId="20" applyNumberFormat="1" applyFont="1" applyFill="1" applyBorder="1" applyAlignment="1" applyProtection="1">
      <alignment horizontal="center" vertical="center" wrapText="1"/>
    </xf>
    <xf numFmtId="3" fontId="33" fillId="0" borderId="1" xfId="20" applyNumberFormat="1" applyFont="1" applyFill="1" applyBorder="1" applyAlignment="1" applyProtection="1">
      <alignment horizontal="center" vertical="center" wrapText="1"/>
    </xf>
    <xf numFmtId="0" fontId="25" fillId="0" borderId="1" xfId="20" applyFont="1" applyFill="1" applyBorder="1" applyAlignment="1" applyProtection="1">
      <alignment horizontal="left" vertical="center" wrapText="1"/>
    </xf>
    <xf numFmtId="0" fontId="25" fillId="0" borderId="1" xfId="20" applyFont="1" applyFill="1" applyBorder="1" applyAlignment="1" applyProtection="1">
      <alignment vertical="center" wrapText="1"/>
    </xf>
    <xf numFmtId="3" fontId="17" fillId="0" borderId="1" xfId="0" applyNumberFormat="1" applyFont="1" applyFill="1" applyBorder="1" applyAlignment="1">
      <alignment horizontal="center"/>
    </xf>
    <xf numFmtId="0" fontId="25" fillId="0" borderId="1" xfId="22" applyFont="1" applyFill="1" applyBorder="1" applyAlignment="1" applyProtection="1">
      <alignment horizontal="left" vertical="center" wrapText="1"/>
    </xf>
    <xf numFmtId="0" fontId="18" fillId="0" borderId="1" xfId="22" applyFont="1" applyBorder="1" applyAlignment="1" applyProtection="1">
      <alignment horizontal="left" vertical="center" wrapText="1"/>
    </xf>
    <xf numFmtId="0" fontId="25" fillId="0" borderId="1" xfId="22" applyFont="1" applyBorder="1" applyAlignment="1" applyProtection="1">
      <alignment horizontal="left" vertical="center" wrapText="1"/>
    </xf>
    <xf numFmtId="0" fontId="25" fillId="0" borderId="2" xfId="22" applyFont="1" applyBorder="1" applyAlignment="1" applyProtection="1">
      <alignment horizontal="left" vertical="center" wrapText="1"/>
    </xf>
    <xf numFmtId="0" fontId="17" fillId="0" borderId="0" xfId="0" applyFont="1" applyBorder="1" applyAlignment="1">
      <alignment horizontal="center"/>
    </xf>
    <xf numFmtId="0" fontId="18" fillId="0" borderId="2" xfId="0" applyFont="1" applyBorder="1" applyAlignment="1">
      <alignment vertical="top" wrapText="1"/>
    </xf>
    <xf numFmtId="0" fontId="18" fillId="0" borderId="2" xfId="0" applyFont="1" applyFill="1" applyBorder="1" applyAlignment="1">
      <alignment vertical="top" wrapText="1"/>
    </xf>
    <xf numFmtId="0" fontId="18" fillId="0" borderId="1" xfId="0" applyNumberFormat="1" applyFont="1" applyBorder="1" applyAlignment="1">
      <alignment vertical="top" wrapText="1"/>
    </xf>
    <xf numFmtId="0" fontId="18" fillId="0" borderId="1" xfId="0" applyNumberFormat="1" applyFont="1" applyFill="1" applyBorder="1" applyAlignment="1">
      <alignment vertical="top" wrapText="1"/>
    </xf>
    <xf numFmtId="0" fontId="18" fillId="5" borderId="2" xfId="0" applyFont="1" applyFill="1" applyBorder="1" applyAlignment="1">
      <alignment vertical="top" wrapText="1"/>
    </xf>
    <xf numFmtId="0" fontId="23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3" fontId="17" fillId="0" borderId="0" xfId="0" quotePrefix="1" applyNumberFormat="1" applyFont="1" applyBorder="1" applyAlignment="1">
      <alignment horizontal="center" vertical="center"/>
    </xf>
    <xf numFmtId="4" fontId="17" fillId="0" borderId="0" xfId="0" quotePrefix="1" applyNumberFormat="1" applyFont="1" applyBorder="1" applyAlignment="1">
      <alignment horizontal="center" vertical="center"/>
    </xf>
    <xf numFmtId="3" fontId="35" fillId="0" borderId="1" xfId="18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left" wrapText="1"/>
    </xf>
    <xf numFmtId="0" fontId="16" fillId="0" borderId="1" xfId="0" applyFont="1" applyBorder="1" applyAlignment="1">
      <alignment horizontal="left" vertical="center" wrapText="1"/>
    </xf>
    <xf numFmtId="0" fontId="18" fillId="0" borderId="1" xfId="18" applyFont="1" applyBorder="1" applyAlignment="1" applyProtection="1">
      <alignment vertical="top" wrapText="1"/>
    </xf>
    <xf numFmtId="0" fontId="18" fillId="0" borderId="1" xfId="21" applyFont="1" applyBorder="1" applyAlignment="1" applyProtection="1">
      <alignment vertical="top" wrapText="1"/>
    </xf>
    <xf numFmtId="0" fontId="18" fillId="0" borderId="1" xfId="20" applyFont="1" applyBorder="1" applyAlignment="1" applyProtection="1">
      <alignment vertical="top" wrapText="1"/>
    </xf>
    <xf numFmtId="3" fontId="18" fillId="0" borderId="1" xfId="20" applyNumberFormat="1" applyFont="1" applyBorder="1" applyAlignment="1" applyProtection="1">
      <alignment horizontal="center" vertical="center" wrapText="1"/>
    </xf>
    <xf numFmtId="0" fontId="18" fillId="0" borderId="1" xfId="20" applyFont="1" applyBorder="1" applyAlignment="1" applyProtection="1">
      <alignment horizontal="center" vertical="center" wrapText="1"/>
    </xf>
    <xf numFmtId="4" fontId="17" fillId="6" borderId="1" xfId="2" applyNumberFormat="1" applyFont="1" applyFill="1" applyBorder="1" applyAlignment="1">
      <alignment horizontal="center" vertical="top" wrapText="1"/>
    </xf>
    <xf numFmtId="0" fontId="25" fillId="0" borderId="1" xfId="18" applyFont="1" applyFill="1" applyBorder="1" applyAlignment="1" applyProtection="1">
      <alignment horizontal="center" vertical="center" wrapText="1"/>
    </xf>
    <xf numFmtId="0" fontId="18" fillId="0" borderId="1" xfId="18" applyFont="1" applyBorder="1" applyAlignment="1" applyProtection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vertical="top" wrapText="1"/>
    </xf>
    <xf numFmtId="0" fontId="41" fillId="5" borderId="9" xfId="0" applyFont="1" applyFill="1" applyBorder="1" applyAlignment="1">
      <alignment horizontal="center" vertical="center" wrapText="1"/>
    </xf>
    <xf numFmtId="0" fontId="41" fillId="0" borderId="0" xfId="0" applyFont="1" applyAlignment="1">
      <alignment vertical="center"/>
    </xf>
    <xf numFmtId="0" fontId="40" fillId="0" borderId="1" xfId="0" applyFont="1" applyBorder="1" applyAlignment="1">
      <alignment horizontal="left" vertical="center" wrapText="1"/>
    </xf>
    <xf numFmtId="0" fontId="40" fillId="0" borderId="1" xfId="0" quotePrefix="1" applyNumberFormat="1" applyFont="1" applyBorder="1" applyAlignment="1">
      <alignment horizontal="center" vertical="center"/>
    </xf>
    <xf numFmtId="4" fontId="40" fillId="0" borderId="1" xfId="0" quotePrefix="1" applyNumberFormat="1" applyFont="1" applyBorder="1" applyAlignment="1">
      <alignment horizontal="center" vertical="center"/>
    </xf>
    <xf numFmtId="4" fontId="40" fillId="0" borderId="1" xfId="0" quotePrefix="1" applyNumberFormat="1" applyFont="1" applyFill="1" applyBorder="1" applyAlignment="1">
      <alignment horizontal="center" vertical="center"/>
    </xf>
    <xf numFmtId="3" fontId="40" fillId="0" borderId="1" xfId="0" applyNumberFormat="1" applyFont="1" applyBorder="1" applyAlignment="1">
      <alignment horizontal="center" vertical="center"/>
    </xf>
    <xf numFmtId="49" fontId="18" fillId="0" borderId="6" xfId="0" applyNumberFormat="1" applyFont="1" applyFill="1" applyBorder="1" applyAlignment="1" applyProtection="1">
      <alignment horizontal="center" vertical="top" wrapText="1"/>
      <protection locked="0"/>
    </xf>
    <xf numFmtId="49" fontId="1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8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1" xfId="0" applyNumberFormat="1" applyFont="1" applyBorder="1" applyProtection="1">
      <protection locked="0"/>
    </xf>
    <xf numFmtId="1" fontId="17" fillId="0" borderId="1" xfId="0" applyNumberFormat="1" applyFont="1" applyBorder="1" applyAlignment="1" applyProtection="1">
      <alignment horizontal="center"/>
      <protection locked="0"/>
    </xf>
    <xf numFmtId="1" fontId="17" fillId="0" borderId="1" xfId="0" applyNumberFormat="1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0" fillId="0" borderId="0" xfId="0" applyAlignment="1"/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" fontId="18" fillId="0" borderId="6" xfId="0" quotePrefix="1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8" fillId="5" borderId="1" xfId="0" applyNumberFormat="1" applyFont="1" applyFill="1" applyBorder="1" applyAlignment="1" applyProtection="1">
      <alignment horizontal="right" vertical="center" wrapText="1"/>
      <protection locked="0"/>
    </xf>
    <xf numFmtId="164" fontId="25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" xfId="2" applyNumberFormat="1" applyFont="1" applyFill="1" applyBorder="1" applyAlignment="1" applyProtection="1">
      <alignment horizontal="center" vertical="top" wrapText="1"/>
      <protection locked="0"/>
    </xf>
    <xf numFmtId="1" fontId="33" fillId="0" borderId="1" xfId="18" applyNumberFormat="1" applyFont="1" applyFill="1" applyBorder="1" applyAlignment="1" applyProtection="1">
      <alignment horizontal="center" vertical="center" wrapText="1"/>
      <protection locked="0"/>
    </xf>
    <xf numFmtId="1" fontId="25" fillId="0" borderId="1" xfId="0" applyNumberFormat="1" applyFont="1" applyBorder="1" applyProtection="1">
      <protection locked="0"/>
    </xf>
    <xf numFmtId="1" fontId="36" fillId="0" borderId="1" xfId="0" applyNumberFormat="1" applyFont="1" applyBorder="1" applyAlignment="1" applyProtection="1">
      <alignment horizontal="center"/>
      <protection locked="0"/>
    </xf>
    <xf numFmtId="1" fontId="17" fillId="0" borderId="1" xfId="0" applyNumberFormat="1" applyFont="1" applyFill="1" applyBorder="1" applyAlignment="1" applyProtection="1">
      <alignment horizontal="center"/>
      <protection locked="0"/>
    </xf>
    <xf numFmtId="4" fontId="18" fillId="0" borderId="1" xfId="0" quotePrefix="1" applyNumberFormat="1" applyFont="1" applyFill="1" applyBorder="1" applyAlignment="1">
      <alignment horizontal="center" vertical="center" wrapText="1"/>
    </xf>
    <xf numFmtId="49" fontId="24" fillId="0" borderId="1" xfId="18" applyNumberFormat="1" applyFont="1" applyFill="1" applyBorder="1" applyAlignment="1" applyProtection="1">
      <alignment horizontal="center" vertical="center" wrapText="1"/>
      <protection locked="0"/>
    </xf>
    <xf numFmtId="164" fontId="24" fillId="0" borderId="1" xfId="18" applyNumberFormat="1" applyFont="1" applyFill="1" applyBorder="1" applyAlignment="1" applyProtection="1">
      <alignment horizontal="center" vertical="center" wrapText="1"/>
      <protection locked="0"/>
    </xf>
    <xf numFmtId="1" fontId="24" fillId="0" borderId="1" xfId="18" applyNumberFormat="1" applyFont="1" applyFill="1" applyBorder="1" applyAlignment="1" applyProtection="1">
      <alignment horizontal="center" vertical="center" wrapText="1"/>
      <protection locked="0"/>
    </xf>
    <xf numFmtId="49" fontId="30" fillId="0" borderId="1" xfId="17" quotePrefix="1" applyNumberFormat="1" applyFont="1" applyBorder="1" applyAlignment="1" applyProtection="1">
      <alignment horizontal="center" vertical="center"/>
      <protection locked="0"/>
    </xf>
    <xf numFmtId="164" fontId="33" fillId="0" borderId="1" xfId="17" applyNumberFormat="1" applyFont="1" applyFill="1" applyBorder="1" applyAlignment="1" applyProtection="1">
      <alignment horizontal="center" vertical="center" wrapText="1"/>
      <protection locked="0"/>
    </xf>
    <xf numFmtId="164" fontId="18" fillId="0" borderId="1" xfId="0" applyNumberFormat="1" applyFont="1" applyFill="1" applyBorder="1" applyAlignment="1" applyProtection="1">
      <alignment horizontal="right" vertical="center" wrapText="1"/>
      <protection locked="0"/>
    </xf>
    <xf numFmtId="1" fontId="18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18" fillId="0" borderId="1" xfId="0" applyNumberFormat="1" applyFont="1" applyFill="1" applyBorder="1" applyAlignment="1" applyProtection="1">
      <alignment horizontal="right" vertical="center" wrapText="1"/>
      <protection locked="0"/>
    </xf>
    <xf numFmtId="1" fontId="18" fillId="0" borderId="1" xfId="0" applyNumberFormat="1" applyFont="1" applyFill="1" applyBorder="1" applyProtection="1">
      <protection locked="0"/>
    </xf>
    <xf numFmtId="49" fontId="17" fillId="0" borderId="1" xfId="0" quotePrefix="1" applyNumberFormat="1" applyFont="1" applyFill="1" applyBorder="1" applyAlignment="1" applyProtection="1">
      <alignment horizontal="center" vertical="center"/>
      <protection locked="0"/>
    </xf>
    <xf numFmtId="1" fontId="18" fillId="0" borderId="1" xfId="0" applyNumberFormat="1" applyFont="1" applyBorder="1" applyAlignment="1" applyProtection="1">
      <alignment horizontal="center"/>
      <protection locked="0"/>
    </xf>
    <xf numFmtId="1" fontId="17" fillId="0" borderId="1" xfId="0" applyNumberFormat="1" applyFont="1" applyBorder="1" applyAlignment="1">
      <alignment horizontal="left" indent="3"/>
    </xf>
    <xf numFmtId="164" fontId="18" fillId="0" borderId="1" xfId="0" applyNumberFormat="1" applyFont="1" applyFill="1" applyBorder="1" applyAlignment="1">
      <alignment horizontal="center" vertical="center" wrapText="1"/>
    </xf>
    <xf numFmtId="49" fontId="17" fillId="0" borderId="1" xfId="4" quotePrefix="1" applyNumberFormat="1" applyFont="1" applyFill="1" applyBorder="1" applyAlignment="1" applyProtection="1">
      <alignment horizontal="center" vertical="center"/>
      <protection locked="0"/>
    </xf>
    <xf numFmtId="164" fontId="18" fillId="0" borderId="1" xfId="4" applyNumberFormat="1" applyFont="1" applyFill="1" applyBorder="1" applyAlignment="1" applyProtection="1">
      <alignment horizontal="center" vertical="center" wrapText="1"/>
      <protection locked="0"/>
    </xf>
    <xf numFmtId="1" fontId="17" fillId="0" borderId="1" xfId="4" applyNumberFormat="1" applyFont="1" applyBorder="1" applyAlignment="1" applyProtection="1">
      <alignment horizontal="center"/>
      <protection locked="0"/>
    </xf>
    <xf numFmtId="1" fontId="17" fillId="0" borderId="1" xfId="4" applyNumberFormat="1" applyFont="1" applyFill="1" applyBorder="1" applyAlignment="1" applyProtection="1">
      <alignment horizontal="center"/>
      <protection locked="0"/>
    </xf>
    <xf numFmtId="1" fontId="17" fillId="3" borderId="1" xfId="0" applyNumberFormat="1" applyFont="1" applyFill="1" applyBorder="1" applyAlignment="1" applyProtection="1">
      <alignment horizontal="center"/>
      <protection locked="0"/>
    </xf>
    <xf numFmtId="49" fontId="18" fillId="0" borderId="1" xfId="20" applyNumberFormat="1" applyFont="1" applyBorder="1" applyAlignment="1" applyProtection="1">
      <alignment horizontal="center" vertical="center" wrapText="1"/>
      <protection locked="0"/>
    </xf>
    <xf numFmtId="49" fontId="17" fillId="0" borderId="6" xfId="0" quotePrefix="1" applyNumberFormat="1" applyFont="1" applyFill="1" applyBorder="1" applyAlignment="1" applyProtection="1">
      <alignment horizontal="center" vertical="center"/>
      <protection locked="0"/>
    </xf>
    <xf numFmtId="49" fontId="17" fillId="5" borderId="9" xfId="0" applyNumberFormat="1" applyFont="1" applyFill="1" applyBorder="1" applyAlignment="1" applyProtection="1">
      <alignment horizontal="left" vertical="center" wrapText="1"/>
      <protection locked="0"/>
    </xf>
    <xf numFmtId="49" fontId="40" fillId="5" borderId="9" xfId="0" applyNumberFormat="1" applyFont="1" applyFill="1" applyBorder="1" applyAlignment="1" applyProtection="1">
      <alignment horizontal="left" vertical="center" wrapText="1"/>
      <protection locked="0"/>
    </xf>
    <xf numFmtId="165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8" fillId="0" borderId="1" xfId="0" applyNumberFormat="1" applyFont="1" applyFill="1" applyBorder="1" applyAlignment="1" applyProtection="1">
      <alignment horizontal="right" vertical="center" wrapText="1"/>
      <protection locked="0"/>
    </xf>
    <xf numFmtId="165" fontId="18" fillId="0" borderId="1" xfId="0" applyNumberFormat="1" applyFont="1" applyFill="1" applyBorder="1" applyAlignment="1" applyProtection="1">
      <alignment horizontal="center" vertical="top" wrapText="1"/>
      <protection locked="0"/>
    </xf>
    <xf numFmtId="165" fontId="18" fillId="0" borderId="1" xfId="20" applyNumberFormat="1" applyFont="1" applyFill="1" applyBorder="1" applyAlignment="1" applyProtection="1">
      <alignment horizontal="center" vertical="center" wrapText="1"/>
      <protection locked="0"/>
    </xf>
    <xf numFmtId="165" fontId="4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1" xfId="0" applyNumberFormat="1" applyFont="1" applyFill="1" applyBorder="1" applyAlignment="1" applyProtection="1">
      <alignment horizontal="center"/>
      <protection locked="0"/>
    </xf>
    <xf numFmtId="1" fontId="18" fillId="0" borderId="1" xfId="20" applyNumberFormat="1" applyFont="1" applyFill="1" applyBorder="1" applyAlignment="1" applyProtection="1">
      <alignment horizontal="center" vertical="center" wrapText="1"/>
      <protection locked="0"/>
    </xf>
    <xf numFmtId="1" fontId="17" fillId="0" borderId="1" xfId="0" applyNumberFormat="1" applyFont="1" applyBorder="1" applyAlignment="1" applyProtection="1">
      <alignment horizontal="center" vertical="center"/>
      <protection locked="0"/>
    </xf>
    <xf numFmtId="1" fontId="40" fillId="0" borderId="1" xfId="0" applyNumberFormat="1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2" fillId="0" borderId="0" xfId="23" applyFont="1" applyAlignment="1" applyProtection="1">
      <alignment horizontal="left" vertical="center"/>
      <protection locked="0"/>
    </xf>
    <xf numFmtId="0" fontId="37" fillId="0" borderId="0" xfId="0" applyFont="1" applyAlignment="1">
      <alignment horizontal="center"/>
    </xf>
    <xf numFmtId="0" fontId="17" fillId="6" borderId="4" xfId="0" applyFont="1" applyFill="1" applyBorder="1" applyAlignment="1">
      <alignment horizontal="left" vertical="center" wrapText="1"/>
    </xf>
    <xf numFmtId="0" fontId="18" fillId="6" borderId="5" xfId="0" applyFont="1" applyFill="1" applyBorder="1" applyAlignment="1">
      <alignment horizontal="left" vertical="center" wrapText="1"/>
    </xf>
    <xf numFmtId="0" fontId="18" fillId="6" borderId="5" xfId="0" applyFont="1" applyFill="1" applyBorder="1" applyAlignment="1">
      <alignment vertical="center" wrapText="1"/>
    </xf>
    <xf numFmtId="0" fontId="30" fillId="6" borderId="1" xfId="14" applyFont="1" applyFill="1" applyBorder="1" applyAlignment="1" applyProtection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7" fillId="6" borderId="2" xfId="1" applyFont="1" applyFill="1" applyBorder="1" applyAlignment="1">
      <alignment horizontal="left" vertical="center" wrapText="1"/>
    </xf>
    <xf numFmtId="0" fontId="17" fillId="6" borderId="10" xfId="1" applyFont="1" applyFill="1" applyBorder="1" applyAlignment="1">
      <alignment horizontal="left" vertical="center" wrapText="1"/>
    </xf>
    <xf numFmtId="0" fontId="17" fillId="6" borderId="6" xfId="1" applyFont="1" applyFill="1" applyBorder="1" applyAlignment="1">
      <alignment horizontal="left" vertical="center" wrapText="1"/>
    </xf>
    <xf numFmtId="0" fontId="17" fillId="6" borderId="9" xfId="0" applyFont="1" applyFill="1" applyBorder="1" applyAlignment="1">
      <alignment horizontal="left" vertical="top" wrapText="1"/>
    </xf>
    <xf numFmtId="0" fontId="18" fillId="6" borderId="9" xfId="0" applyFont="1" applyFill="1" applyBorder="1" applyAlignment="1">
      <alignment horizontal="left" vertical="top" wrapText="1"/>
    </xf>
    <xf numFmtId="0" fontId="18" fillId="6" borderId="9" xfId="0" applyFont="1" applyFill="1" applyBorder="1" applyAlignment="1">
      <alignment vertical="top" wrapText="1"/>
    </xf>
    <xf numFmtId="0" fontId="18" fillId="6" borderId="8" xfId="0" applyFont="1" applyFill="1" applyBorder="1" applyAlignment="1">
      <alignment vertical="top" wrapText="1"/>
    </xf>
    <xf numFmtId="0" fontId="18" fillId="0" borderId="0" xfId="0" applyFont="1" applyAlignment="1">
      <alignment wrapText="1"/>
    </xf>
    <xf numFmtId="0" fontId="17" fillId="6" borderId="2" xfId="0" applyFont="1" applyFill="1" applyBorder="1" applyAlignment="1">
      <alignment horizontal="left" vertical="center" wrapText="1"/>
    </xf>
    <xf numFmtId="0" fontId="17" fillId="6" borderId="10" xfId="0" applyFont="1" applyFill="1" applyBorder="1" applyAlignment="1">
      <alignment horizontal="left" vertical="center" wrapText="1"/>
    </xf>
    <xf numFmtId="0" fontId="34" fillId="6" borderId="1" xfId="17" applyFont="1" applyFill="1" applyBorder="1" applyAlignment="1" applyProtection="1">
      <alignment horizontal="left" vertical="center" wrapText="1"/>
    </xf>
    <xf numFmtId="0" fontId="17" fillId="6" borderId="1" xfId="0" applyFont="1" applyFill="1" applyBorder="1" applyAlignment="1">
      <alignment horizontal="left" vertical="center" wrapText="1"/>
    </xf>
    <xf numFmtId="0" fontId="17" fillId="6" borderId="2" xfId="0" applyFont="1" applyFill="1" applyBorder="1" applyAlignment="1">
      <alignment wrapText="1"/>
    </xf>
    <xf numFmtId="0" fontId="17" fillId="6" borderId="10" xfId="0" applyFont="1" applyFill="1" applyBorder="1" applyAlignment="1">
      <alignment wrapText="1"/>
    </xf>
    <xf numFmtId="0" fontId="17" fillId="6" borderId="6" xfId="0" applyFont="1" applyFill="1" applyBorder="1" applyAlignment="1">
      <alignment wrapText="1"/>
    </xf>
    <xf numFmtId="0" fontId="39" fillId="0" borderId="0" xfId="0" applyFont="1"/>
    <xf numFmtId="0" fontId="17" fillId="6" borderId="1" xfId="0" applyFont="1" applyFill="1" applyBorder="1" applyAlignment="1">
      <alignment horizontal="left" vertical="top" wrapText="1"/>
    </xf>
    <xf numFmtId="0" fontId="18" fillId="6" borderId="1" xfId="0" applyFont="1" applyFill="1" applyBorder="1"/>
    <xf numFmtId="0" fontId="17" fillId="6" borderId="2" xfId="0" applyFont="1" applyFill="1" applyBorder="1" applyAlignment="1">
      <alignment horizontal="left" vertical="top" wrapText="1"/>
    </xf>
    <xf numFmtId="0" fontId="18" fillId="6" borderId="10" xfId="0" applyFont="1" applyFill="1" applyBorder="1"/>
    <xf numFmtId="0" fontId="18" fillId="6" borderId="4" xfId="0" applyFont="1" applyFill="1" applyBorder="1" applyAlignment="1">
      <alignment vertical="top" wrapText="1"/>
    </xf>
    <xf numFmtId="0" fontId="17" fillId="6" borderId="10" xfId="0" applyFont="1" applyFill="1" applyBorder="1" applyAlignment="1">
      <alignment horizontal="left" vertical="top" wrapText="1"/>
    </xf>
    <xf numFmtId="0" fontId="17" fillId="6" borderId="6" xfId="0" applyFont="1" applyFill="1" applyBorder="1" applyAlignment="1">
      <alignment horizontal="left" vertical="top" wrapText="1"/>
    </xf>
    <xf numFmtId="0" fontId="17" fillId="6" borderId="2" xfId="0" applyFont="1" applyFill="1" applyBorder="1" applyAlignment="1">
      <alignment vertical="top" wrapText="1"/>
    </xf>
    <xf numFmtId="0" fontId="17" fillId="6" borderId="10" xfId="0" applyFont="1" applyFill="1" applyBorder="1" applyAlignment="1">
      <alignment vertical="top" wrapText="1"/>
    </xf>
    <xf numFmtId="0" fontId="17" fillId="6" borderId="6" xfId="0" applyFont="1" applyFill="1" applyBorder="1" applyAlignment="1">
      <alignment vertical="top" wrapText="1"/>
    </xf>
    <xf numFmtId="0" fontId="17" fillId="0" borderId="0" xfId="0" applyFont="1" applyAlignment="1">
      <alignment horizontal="center"/>
    </xf>
    <xf numFmtId="0" fontId="17" fillId="6" borderId="10" xfId="0" applyFont="1" applyFill="1" applyBorder="1" applyAlignment="1"/>
    <xf numFmtId="0" fontId="18" fillId="0" borderId="10" xfId="0" applyFont="1" applyBorder="1" applyAlignment="1">
      <alignment horizontal="left" vertical="top" wrapText="1"/>
    </xf>
  </cellXfs>
  <cellStyles count="24">
    <cellStyle name="Dobro" xfId="1" builtinId="26"/>
    <cellStyle name="Excel_BuiltIn_Dobro 1" xfId="6"/>
    <cellStyle name="Navadno" xfId="0" builtinId="0"/>
    <cellStyle name="Navadno 10" xfId="17"/>
    <cellStyle name="Navadno 11" xfId="18"/>
    <cellStyle name="Navadno 12" xfId="19"/>
    <cellStyle name="Navadno 13" xfId="20"/>
    <cellStyle name="Navadno 14" xfId="21"/>
    <cellStyle name="Navadno 15" xfId="22"/>
    <cellStyle name="Navadno 16" xfId="23"/>
    <cellStyle name="Navadno 2" xfId="2"/>
    <cellStyle name="Navadno 2 2" xfId="4"/>
    <cellStyle name="Navadno 3" xfId="5"/>
    <cellStyle name="Navadno 4" xfId="3"/>
    <cellStyle name="Navadno 5" xfId="7"/>
    <cellStyle name="Navadno 5 2" xfId="8"/>
    <cellStyle name="Navadno 5 2 2" xfId="13"/>
    <cellStyle name="Navadno 5 3" xfId="12"/>
    <cellStyle name="Navadno 6" xfId="9"/>
    <cellStyle name="Navadno 6 2" xfId="11"/>
    <cellStyle name="Navadno 7" xfId="10"/>
    <cellStyle name="Navadno 8" xfId="14"/>
    <cellStyle name="Navadno 9" xfId="16"/>
    <cellStyle name="Normal_radmila-MESO IN MESNI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61"/>
  <sheetViews>
    <sheetView zoomScale="60" zoomScaleNormal="60" workbookViewId="0">
      <pane ySplit="6" topLeftCell="A28" activePane="bottomLeft" state="frozen"/>
      <selection pane="bottomLeft" activeCell="A51" sqref="A51:XFD59"/>
    </sheetView>
  </sheetViews>
  <sheetFormatPr defaultColWidth="9.140625" defaultRowHeight="12.75" x14ac:dyDescent="0.2"/>
  <cols>
    <col min="1" max="1" width="4.7109375" style="6" customWidth="1"/>
    <col min="2" max="2" width="33.28515625" style="2" customWidth="1"/>
    <col min="3" max="3" width="8.85546875" style="5" customWidth="1"/>
    <col min="4" max="4" width="7.5703125" style="4" customWidth="1"/>
    <col min="5" max="5" width="19.28515625" style="3" customWidth="1"/>
    <col min="6" max="6" width="12.7109375" style="3" customWidth="1"/>
    <col min="7" max="7" width="14.7109375" style="14" customWidth="1"/>
    <col min="8" max="8" width="15.42578125" style="14" customWidth="1"/>
    <col min="9" max="9" width="13.85546875" style="14" customWidth="1"/>
    <col min="10" max="10" width="14.140625" style="1" customWidth="1"/>
    <col min="11" max="16384" width="9.140625" style="1"/>
  </cols>
  <sheetData>
    <row r="1" spans="1:10" x14ac:dyDescent="0.2">
      <c r="B1" s="265" t="s">
        <v>390</v>
      </c>
      <c r="C1" s="265"/>
      <c r="D1" s="265"/>
      <c r="E1" s="265"/>
      <c r="F1" s="265"/>
      <c r="G1" s="265" t="s">
        <v>391</v>
      </c>
      <c r="H1" s="265"/>
      <c r="I1" s="265"/>
      <c r="J1" s="265"/>
    </row>
    <row r="3" spans="1:10" ht="18" x14ac:dyDescent="0.25">
      <c r="A3" s="266" t="s">
        <v>8</v>
      </c>
      <c r="B3" s="266"/>
      <c r="C3" s="266"/>
      <c r="D3" s="266"/>
      <c r="E3" s="266"/>
      <c r="F3" s="266"/>
      <c r="G3" s="266"/>
      <c r="H3" s="266"/>
      <c r="I3" s="266"/>
    </row>
    <row r="5" spans="1:10" s="2" customFormat="1" ht="54" x14ac:dyDescent="0.2">
      <c r="A5" s="129" t="s">
        <v>2</v>
      </c>
      <c r="B5" s="130" t="s">
        <v>0</v>
      </c>
      <c r="C5" s="131" t="s">
        <v>1</v>
      </c>
      <c r="D5" s="130" t="s">
        <v>128</v>
      </c>
      <c r="E5" s="132" t="s">
        <v>4</v>
      </c>
      <c r="F5" s="132" t="s">
        <v>31</v>
      </c>
      <c r="G5" s="132" t="s">
        <v>32</v>
      </c>
      <c r="H5" s="132" t="s">
        <v>33</v>
      </c>
      <c r="I5" s="132" t="s">
        <v>34</v>
      </c>
      <c r="J5" s="133" t="s">
        <v>132</v>
      </c>
    </row>
    <row r="6" spans="1:10" x14ac:dyDescent="0.2">
      <c r="A6" s="30">
        <v>1</v>
      </c>
      <c r="B6" s="31">
        <v>2</v>
      </c>
      <c r="C6" s="33">
        <v>3</v>
      </c>
      <c r="D6" s="31">
        <v>4</v>
      </c>
      <c r="E6" s="33">
        <v>5</v>
      </c>
      <c r="F6" s="33">
        <v>6</v>
      </c>
      <c r="G6" s="29" t="s">
        <v>37</v>
      </c>
      <c r="H6" s="84" t="s">
        <v>38</v>
      </c>
      <c r="I6" s="33" t="s">
        <v>39</v>
      </c>
      <c r="J6" s="32">
        <v>10</v>
      </c>
    </row>
    <row r="7" spans="1:10" x14ac:dyDescent="0.2">
      <c r="A7" s="267" t="s">
        <v>131</v>
      </c>
      <c r="B7" s="268"/>
      <c r="C7" s="269"/>
      <c r="D7" s="269"/>
      <c r="E7" s="269"/>
      <c r="F7" s="269"/>
      <c r="G7" s="269"/>
      <c r="H7" s="269"/>
      <c r="I7" s="269"/>
      <c r="J7" s="51"/>
    </row>
    <row r="8" spans="1:10" x14ac:dyDescent="0.2">
      <c r="A8" s="66">
        <v>1</v>
      </c>
      <c r="B8" s="70" t="s">
        <v>134</v>
      </c>
      <c r="C8" s="74">
        <v>100</v>
      </c>
      <c r="D8" s="66" t="s">
        <v>133</v>
      </c>
      <c r="E8" s="210"/>
      <c r="F8" s="213"/>
      <c r="G8" s="94">
        <f>C8*ROUND(F8, 4)</f>
        <v>0</v>
      </c>
      <c r="H8" s="94">
        <f>G8*0.095</f>
        <v>0</v>
      </c>
      <c r="I8" s="95">
        <f>G8+H8</f>
        <v>0</v>
      </c>
      <c r="J8" s="215"/>
    </row>
    <row r="9" spans="1:10" x14ac:dyDescent="0.2">
      <c r="A9" s="66">
        <v>2</v>
      </c>
      <c r="B9" s="70" t="s">
        <v>135</v>
      </c>
      <c r="C9" s="74">
        <v>50</v>
      </c>
      <c r="D9" s="66" t="s">
        <v>133</v>
      </c>
      <c r="E9" s="210"/>
      <c r="F9" s="213"/>
      <c r="G9" s="94">
        <f t="shared" ref="G9:G40" si="0">C9*ROUND(F9, 4)</f>
        <v>0</v>
      </c>
      <c r="H9" s="94">
        <f t="shared" ref="H9:H40" si="1">G9*0.095</f>
        <v>0</v>
      </c>
      <c r="I9" s="95">
        <f t="shared" ref="I9:I40" si="2">G9+H9</f>
        <v>0</v>
      </c>
      <c r="J9" s="215"/>
    </row>
    <row r="10" spans="1:10" ht="36" x14ac:dyDescent="0.2">
      <c r="A10" s="66">
        <v>3</v>
      </c>
      <c r="B10" s="70" t="s">
        <v>137</v>
      </c>
      <c r="C10" s="74">
        <v>1500</v>
      </c>
      <c r="D10" s="66" t="s">
        <v>133</v>
      </c>
      <c r="E10" s="210"/>
      <c r="F10" s="213"/>
      <c r="G10" s="94">
        <f t="shared" si="0"/>
        <v>0</v>
      </c>
      <c r="H10" s="94">
        <f t="shared" si="1"/>
        <v>0</v>
      </c>
      <c r="I10" s="95">
        <f t="shared" si="2"/>
        <v>0</v>
      </c>
      <c r="J10" s="215"/>
    </row>
    <row r="11" spans="1:10" ht="36" x14ac:dyDescent="0.2">
      <c r="A11" s="66">
        <v>4</v>
      </c>
      <c r="B11" s="70" t="s">
        <v>458</v>
      </c>
      <c r="C11" s="74">
        <v>500</v>
      </c>
      <c r="D11" s="66" t="s">
        <v>133</v>
      </c>
      <c r="E11" s="210"/>
      <c r="F11" s="213"/>
      <c r="G11" s="94">
        <f t="shared" si="0"/>
        <v>0</v>
      </c>
      <c r="H11" s="94">
        <f t="shared" si="1"/>
        <v>0</v>
      </c>
      <c r="I11" s="95">
        <f t="shared" si="2"/>
        <v>0</v>
      </c>
      <c r="J11" s="215"/>
    </row>
    <row r="12" spans="1:10" x14ac:dyDescent="0.2">
      <c r="A12" s="66">
        <v>5</v>
      </c>
      <c r="B12" s="70" t="s">
        <v>69</v>
      </c>
      <c r="C12" s="74">
        <v>35</v>
      </c>
      <c r="D12" s="66" t="s">
        <v>133</v>
      </c>
      <c r="E12" s="210"/>
      <c r="F12" s="213"/>
      <c r="G12" s="94">
        <f t="shared" si="0"/>
        <v>0</v>
      </c>
      <c r="H12" s="94">
        <f t="shared" si="1"/>
        <v>0</v>
      </c>
      <c r="I12" s="95">
        <f t="shared" si="2"/>
        <v>0</v>
      </c>
      <c r="J12" s="215"/>
    </row>
    <row r="13" spans="1:10" ht="24" x14ac:dyDescent="0.2">
      <c r="A13" s="66">
        <v>6</v>
      </c>
      <c r="B13" s="70" t="s">
        <v>472</v>
      </c>
      <c r="C13" s="74">
        <v>35</v>
      </c>
      <c r="D13" s="66" t="s">
        <v>133</v>
      </c>
      <c r="E13" s="210"/>
      <c r="F13" s="213"/>
      <c r="G13" s="94">
        <f t="shared" si="0"/>
        <v>0</v>
      </c>
      <c r="H13" s="94">
        <f t="shared" si="1"/>
        <v>0</v>
      </c>
      <c r="I13" s="95">
        <f t="shared" si="2"/>
        <v>0</v>
      </c>
      <c r="J13" s="215"/>
    </row>
    <row r="14" spans="1:10" x14ac:dyDescent="0.2">
      <c r="A14" s="66">
        <v>7</v>
      </c>
      <c r="B14" s="70" t="s">
        <v>437</v>
      </c>
      <c r="C14" s="74">
        <v>1900</v>
      </c>
      <c r="D14" s="66" t="s">
        <v>133</v>
      </c>
      <c r="E14" s="210"/>
      <c r="F14" s="213"/>
      <c r="G14" s="94">
        <f t="shared" si="0"/>
        <v>0</v>
      </c>
      <c r="H14" s="94">
        <f t="shared" si="1"/>
        <v>0</v>
      </c>
      <c r="I14" s="95">
        <f t="shared" si="2"/>
        <v>0</v>
      </c>
      <c r="J14" s="215"/>
    </row>
    <row r="15" spans="1:10" ht="38.25" customHeight="1" x14ac:dyDescent="0.2">
      <c r="A15" s="66">
        <v>8</v>
      </c>
      <c r="B15" s="71" t="s">
        <v>473</v>
      </c>
      <c r="C15" s="92">
        <v>40</v>
      </c>
      <c r="D15" s="67" t="s">
        <v>5</v>
      </c>
      <c r="E15" s="211"/>
      <c r="F15" s="214"/>
      <c r="G15" s="94">
        <f t="shared" si="0"/>
        <v>0</v>
      </c>
      <c r="H15" s="94">
        <f t="shared" si="1"/>
        <v>0</v>
      </c>
      <c r="I15" s="95">
        <f t="shared" si="2"/>
        <v>0</v>
      </c>
      <c r="J15" s="215"/>
    </row>
    <row r="16" spans="1:10" ht="24" x14ac:dyDescent="0.2">
      <c r="A16" s="66">
        <v>9</v>
      </c>
      <c r="B16" s="71" t="s">
        <v>460</v>
      </c>
      <c r="C16" s="92">
        <v>2000</v>
      </c>
      <c r="D16" s="67" t="s">
        <v>5</v>
      </c>
      <c r="E16" s="211"/>
      <c r="F16" s="214"/>
      <c r="G16" s="94">
        <f t="shared" si="0"/>
        <v>0</v>
      </c>
      <c r="H16" s="94">
        <f t="shared" si="1"/>
        <v>0</v>
      </c>
      <c r="I16" s="95">
        <f t="shared" si="2"/>
        <v>0</v>
      </c>
      <c r="J16" s="215"/>
    </row>
    <row r="17" spans="1:10" ht="24" x14ac:dyDescent="0.2">
      <c r="A17" s="66">
        <v>10</v>
      </c>
      <c r="B17" s="71" t="s">
        <v>459</v>
      </c>
      <c r="C17" s="92">
        <v>1000</v>
      </c>
      <c r="D17" s="67" t="s">
        <v>5</v>
      </c>
      <c r="E17" s="211"/>
      <c r="F17" s="214"/>
      <c r="G17" s="94">
        <f t="shared" si="0"/>
        <v>0</v>
      </c>
      <c r="H17" s="94">
        <f t="shared" si="1"/>
        <v>0</v>
      </c>
      <c r="I17" s="95">
        <f t="shared" si="2"/>
        <v>0</v>
      </c>
      <c r="J17" s="215"/>
    </row>
    <row r="18" spans="1:10" ht="36" x14ac:dyDescent="0.2">
      <c r="A18" s="66">
        <v>11</v>
      </c>
      <c r="B18" s="70" t="s">
        <v>136</v>
      </c>
      <c r="C18" s="74">
        <v>1000</v>
      </c>
      <c r="D18" s="66" t="s">
        <v>5</v>
      </c>
      <c r="E18" s="211"/>
      <c r="F18" s="214"/>
      <c r="G18" s="94">
        <f t="shared" si="0"/>
        <v>0</v>
      </c>
      <c r="H18" s="94">
        <f t="shared" si="1"/>
        <v>0</v>
      </c>
      <c r="I18" s="95">
        <f t="shared" si="2"/>
        <v>0</v>
      </c>
      <c r="J18" s="215"/>
    </row>
    <row r="19" spans="1:10" ht="36" x14ac:dyDescent="0.2">
      <c r="A19" s="66">
        <v>12</v>
      </c>
      <c r="B19" s="49" t="s">
        <v>138</v>
      </c>
      <c r="C19" s="74">
        <v>1400</v>
      </c>
      <c r="D19" s="66" t="s">
        <v>133</v>
      </c>
      <c r="E19" s="212"/>
      <c r="F19" s="214"/>
      <c r="G19" s="94">
        <f t="shared" si="0"/>
        <v>0</v>
      </c>
      <c r="H19" s="94">
        <f t="shared" si="1"/>
        <v>0</v>
      </c>
      <c r="I19" s="95">
        <f t="shared" si="2"/>
        <v>0</v>
      </c>
      <c r="J19" s="215"/>
    </row>
    <row r="20" spans="1:10" ht="28.5" customHeight="1" x14ac:dyDescent="0.2">
      <c r="A20" s="66">
        <v>13</v>
      </c>
      <c r="B20" s="70" t="s">
        <v>403</v>
      </c>
      <c r="C20" s="74">
        <v>200</v>
      </c>
      <c r="D20" s="66" t="s">
        <v>133</v>
      </c>
      <c r="E20" s="211"/>
      <c r="F20" s="214"/>
      <c r="G20" s="94">
        <f t="shared" si="0"/>
        <v>0</v>
      </c>
      <c r="H20" s="94">
        <f t="shared" si="1"/>
        <v>0</v>
      </c>
      <c r="I20" s="95">
        <f t="shared" si="2"/>
        <v>0</v>
      </c>
      <c r="J20" s="215"/>
    </row>
    <row r="21" spans="1:10" ht="24" x14ac:dyDescent="0.2">
      <c r="A21" s="66">
        <v>14</v>
      </c>
      <c r="B21" s="70" t="s">
        <v>140</v>
      </c>
      <c r="C21" s="74">
        <v>300</v>
      </c>
      <c r="D21" s="66" t="s">
        <v>133</v>
      </c>
      <c r="E21" s="211"/>
      <c r="F21" s="214"/>
      <c r="G21" s="94">
        <f t="shared" si="0"/>
        <v>0</v>
      </c>
      <c r="H21" s="94">
        <f t="shared" si="1"/>
        <v>0</v>
      </c>
      <c r="I21" s="95">
        <f t="shared" si="2"/>
        <v>0</v>
      </c>
      <c r="J21" s="215"/>
    </row>
    <row r="22" spans="1:10" ht="36" x14ac:dyDescent="0.2">
      <c r="A22" s="66">
        <v>15</v>
      </c>
      <c r="B22" s="70" t="s">
        <v>139</v>
      </c>
      <c r="C22" s="92">
        <v>600</v>
      </c>
      <c r="D22" s="67" t="s">
        <v>5</v>
      </c>
      <c r="E22" s="211"/>
      <c r="F22" s="214"/>
      <c r="G22" s="94">
        <f t="shared" si="0"/>
        <v>0</v>
      </c>
      <c r="H22" s="94">
        <f t="shared" si="1"/>
        <v>0</v>
      </c>
      <c r="I22" s="95">
        <f t="shared" si="2"/>
        <v>0</v>
      </c>
      <c r="J22" s="215"/>
    </row>
    <row r="23" spans="1:10" ht="24" customHeight="1" x14ac:dyDescent="0.2">
      <c r="A23" s="66">
        <v>16</v>
      </c>
      <c r="B23" s="70" t="s">
        <v>239</v>
      </c>
      <c r="C23" s="74">
        <v>300</v>
      </c>
      <c r="D23" s="66" t="s">
        <v>5</v>
      </c>
      <c r="E23" s="211"/>
      <c r="F23" s="214"/>
      <c r="G23" s="94">
        <f t="shared" si="0"/>
        <v>0</v>
      </c>
      <c r="H23" s="94">
        <f t="shared" si="1"/>
        <v>0</v>
      </c>
      <c r="I23" s="95">
        <f t="shared" si="2"/>
        <v>0</v>
      </c>
      <c r="J23" s="215"/>
    </row>
    <row r="24" spans="1:10" ht="24" x14ac:dyDescent="0.2">
      <c r="A24" s="66">
        <v>17</v>
      </c>
      <c r="B24" s="71" t="s">
        <v>141</v>
      </c>
      <c r="C24" s="92">
        <v>800</v>
      </c>
      <c r="D24" s="67" t="s">
        <v>5</v>
      </c>
      <c r="E24" s="211"/>
      <c r="F24" s="214"/>
      <c r="G24" s="94">
        <f t="shared" si="0"/>
        <v>0</v>
      </c>
      <c r="H24" s="94">
        <f t="shared" si="1"/>
        <v>0</v>
      </c>
      <c r="I24" s="95">
        <f t="shared" si="2"/>
        <v>0</v>
      </c>
      <c r="J24" s="215"/>
    </row>
    <row r="25" spans="1:10" ht="24" x14ac:dyDescent="0.2">
      <c r="A25" s="66">
        <v>18</v>
      </c>
      <c r="B25" s="71" t="s">
        <v>98</v>
      </c>
      <c r="C25" s="92">
        <v>1500</v>
      </c>
      <c r="D25" s="67" t="s">
        <v>5</v>
      </c>
      <c r="E25" s="211"/>
      <c r="F25" s="214"/>
      <c r="G25" s="94">
        <f t="shared" si="0"/>
        <v>0</v>
      </c>
      <c r="H25" s="94">
        <f t="shared" si="1"/>
        <v>0</v>
      </c>
      <c r="I25" s="95">
        <f t="shared" si="2"/>
        <v>0</v>
      </c>
      <c r="J25" s="215"/>
    </row>
    <row r="26" spans="1:10" ht="36" x14ac:dyDescent="0.2">
      <c r="A26" s="66">
        <v>19</v>
      </c>
      <c r="B26" s="71" t="s">
        <v>100</v>
      </c>
      <c r="C26" s="92">
        <v>150</v>
      </c>
      <c r="D26" s="67" t="s">
        <v>5</v>
      </c>
      <c r="E26" s="211"/>
      <c r="F26" s="214"/>
      <c r="G26" s="94">
        <f t="shared" si="0"/>
        <v>0</v>
      </c>
      <c r="H26" s="94">
        <f t="shared" si="1"/>
        <v>0</v>
      </c>
      <c r="I26" s="95">
        <f t="shared" si="2"/>
        <v>0</v>
      </c>
      <c r="J26" s="215"/>
    </row>
    <row r="27" spans="1:10" ht="24" x14ac:dyDescent="0.2">
      <c r="A27" s="66">
        <v>20</v>
      </c>
      <c r="B27" s="71" t="s">
        <v>404</v>
      </c>
      <c r="C27" s="92">
        <v>500</v>
      </c>
      <c r="D27" s="67" t="s">
        <v>5</v>
      </c>
      <c r="E27" s="211"/>
      <c r="F27" s="214"/>
      <c r="G27" s="94">
        <f t="shared" si="0"/>
        <v>0</v>
      </c>
      <c r="H27" s="94">
        <f t="shared" si="1"/>
        <v>0</v>
      </c>
      <c r="I27" s="95">
        <f t="shared" si="2"/>
        <v>0</v>
      </c>
      <c r="J27" s="215"/>
    </row>
    <row r="28" spans="1:10" ht="24" x14ac:dyDescent="0.2">
      <c r="A28" s="66">
        <v>21</v>
      </c>
      <c r="B28" s="71" t="s">
        <v>142</v>
      </c>
      <c r="C28" s="92">
        <v>50</v>
      </c>
      <c r="D28" s="67" t="s">
        <v>5</v>
      </c>
      <c r="E28" s="211"/>
      <c r="F28" s="214"/>
      <c r="G28" s="94">
        <f t="shared" si="0"/>
        <v>0</v>
      </c>
      <c r="H28" s="94">
        <f t="shared" si="1"/>
        <v>0</v>
      </c>
      <c r="I28" s="95">
        <f t="shared" si="2"/>
        <v>0</v>
      </c>
      <c r="J28" s="215"/>
    </row>
    <row r="29" spans="1:10" ht="24" x14ac:dyDescent="0.2">
      <c r="A29" s="66">
        <v>22</v>
      </c>
      <c r="B29" s="71" t="s">
        <v>70</v>
      </c>
      <c r="C29" s="92">
        <v>120</v>
      </c>
      <c r="D29" s="67" t="s">
        <v>5</v>
      </c>
      <c r="E29" s="211"/>
      <c r="F29" s="214"/>
      <c r="G29" s="94">
        <f t="shared" si="0"/>
        <v>0</v>
      </c>
      <c r="H29" s="94">
        <f t="shared" si="1"/>
        <v>0</v>
      </c>
      <c r="I29" s="95">
        <f t="shared" si="2"/>
        <v>0</v>
      </c>
      <c r="J29" s="215"/>
    </row>
    <row r="30" spans="1:10" ht="24" x14ac:dyDescent="0.2">
      <c r="A30" s="66">
        <v>23</v>
      </c>
      <c r="B30" s="71" t="s">
        <v>99</v>
      </c>
      <c r="C30" s="92">
        <v>30</v>
      </c>
      <c r="D30" s="67" t="s">
        <v>5</v>
      </c>
      <c r="E30" s="211"/>
      <c r="F30" s="214"/>
      <c r="G30" s="94">
        <f t="shared" si="0"/>
        <v>0</v>
      </c>
      <c r="H30" s="94">
        <f t="shared" si="1"/>
        <v>0</v>
      </c>
      <c r="I30" s="95">
        <f t="shared" si="2"/>
        <v>0</v>
      </c>
      <c r="J30" s="215"/>
    </row>
    <row r="31" spans="1:10" x14ac:dyDescent="0.2">
      <c r="A31" s="66">
        <v>24</v>
      </c>
      <c r="B31" s="71" t="s">
        <v>405</v>
      </c>
      <c r="C31" s="92">
        <v>50</v>
      </c>
      <c r="D31" s="67" t="s">
        <v>5</v>
      </c>
      <c r="E31" s="211"/>
      <c r="F31" s="214"/>
      <c r="G31" s="94">
        <f t="shared" si="0"/>
        <v>0</v>
      </c>
      <c r="H31" s="94">
        <f t="shared" si="1"/>
        <v>0</v>
      </c>
      <c r="I31" s="95">
        <f t="shared" si="2"/>
        <v>0</v>
      </c>
      <c r="J31" s="215"/>
    </row>
    <row r="32" spans="1:10" ht="44.25" customHeight="1" x14ac:dyDescent="0.2">
      <c r="A32" s="66">
        <v>25</v>
      </c>
      <c r="B32" s="71" t="s">
        <v>186</v>
      </c>
      <c r="C32" s="92">
        <v>80</v>
      </c>
      <c r="D32" s="67" t="s">
        <v>5</v>
      </c>
      <c r="E32" s="211"/>
      <c r="F32" s="214"/>
      <c r="G32" s="94">
        <f t="shared" si="0"/>
        <v>0</v>
      </c>
      <c r="H32" s="94">
        <f t="shared" si="1"/>
        <v>0</v>
      </c>
      <c r="I32" s="95">
        <f t="shared" si="2"/>
        <v>0</v>
      </c>
      <c r="J32" s="215"/>
    </row>
    <row r="33" spans="1:10" ht="24" x14ac:dyDescent="0.2">
      <c r="A33" s="66">
        <v>26</v>
      </c>
      <c r="B33" s="71" t="s">
        <v>143</v>
      </c>
      <c r="C33" s="92">
        <v>10</v>
      </c>
      <c r="D33" s="67" t="s">
        <v>5</v>
      </c>
      <c r="E33" s="211"/>
      <c r="F33" s="214"/>
      <c r="G33" s="94">
        <f t="shared" si="0"/>
        <v>0</v>
      </c>
      <c r="H33" s="94">
        <f t="shared" si="1"/>
        <v>0</v>
      </c>
      <c r="I33" s="95">
        <f t="shared" si="2"/>
        <v>0</v>
      </c>
      <c r="J33" s="215"/>
    </row>
    <row r="34" spans="1:10" ht="24" x14ac:dyDescent="0.2">
      <c r="A34" s="66">
        <v>27</v>
      </c>
      <c r="B34" s="71" t="s">
        <v>376</v>
      </c>
      <c r="C34" s="92">
        <v>100</v>
      </c>
      <c r="D34" s="67" t="s">
        <v>5</v>
      </c>
      <c r="E34" s="211"/>
      <c r="F34" s="214"/>
      <c r="G34" s="94">
        <f t="shared" si="0"/>
        <v>0</v>
      </c>
      <c r="H34" s="94">
        <f t="shared" si="1"/>
        <v>0</v>
      </c>
      <c r="I34" s="95">
        <f t="shared" si="2"/>
        <v>0</v>
      </c>
      <c r="J34" s="216"/>
    </row>
    <row r="35" spans="1:10" x14ac:dyDescent="0.2">
      <c r="A35" s="66">
        <v>28</v>
      </c>
      <c r="B35" s="71" t="s">
        <v>457</v>
      </c>
      <c r="C35" s="92">
        <v>200</v>
      </c>
      <c r="D35" s="67" t="s">
        <v>5</v>
      </c>
      <c r="E35" s="211"/>
      <c r="F35" s="214"/>
      <c r="G35" s="94">
        <f t="shared" si="0"/>
        <v>0</v>
      </c>
      <c r="H35" s="94">
        <f t="shared" si="1"/>
        <v>0</v>
      </c>
      <c r="I35" s="95">
        <f t="shared" si="2"/>
        <v>0</v>
      </c>
      <c r="J35" s="216"/>
    </row>
    <row r="36" spans="1:10" x14ac:dyDescent="0.2">
      <c r="A36" s="66">
        <v>29</v>
      </c>
      <c r="B36" s="70" t="s">
        <v>474</v>
      </c>
      <c r="C36" s="74">
        <v>100</v>
      </c>
      <c r="D36" s="66" t="s">
        <v>5</v>
      </c>
      <c r="E36" s="211"/>
      <c r="F36" s="214"/>
      <c r="G36" s="94">
        <f t="shared" si="0"/>
        <v>0</v>
      </c>
      <c r="H36" s="94">
        <f t="shared" si="1"/>
        <v>0</v>
      </c>
      <c r="I36" s="95">
        <f t="shared" si="2"/>
        <v>0</v>
      </c>
      <c r="J36" s="216"/>
    </row>
    <row r="37" spans="1:10" x14ac:dyDescent="0.2">
      <c r="A37" s="66">
        <v>30</v>
      </c>
      <c r="B37" s="13" t="s">
        <v>148</v>
      </c>
      <c r="C37" s="50">
        <v>300</v>
      </c>
      <c r="D37" s="27" t="s">
        <v>5</v>
      </c>
      <c r="E37" s="211"/>
      <c r="F37" s="214"/>
      <c r="G37" s="94">
        <f t="shared" si="0"/>
        <v>0</v>
      </c>
      <c r="H37" s="94">
        <f t="shared" si="1"/>
        <v>0</v>
      </c>
      <c r="I37" s="95">
        <f t="shared" si="2"/>
        <v>0</v>
      </c>
      <c r="J37" s="216"/>
    </row>
    <row r="38" spans="1:10" ht="24" x14ac:dyDescent="0.2">
      <c r="A38" s="66">
        <v>31</v>
      </c>
      <c r="B38" s="70" t="s">
        <v>150</v>
      </c>
      <c r="C38" s="74">
        <v>15</v>
      </c>
      <c r="D38" s="66" t="s">
        <v>5</v>
      </c>
      <c r="E38" s="211"/>
      <c r="F38" s="214"/>
      <c r="G38" s="94">
        <f t="shared" si="0"/>
        <v>0</v>
      </c>
      <c r="H38" s="94">
        <f t="shared" si="1"/>
        <v>0</v>
      </c>
      <c r="I38" s="95">
        <f t="shared" si="2"/>
        <v>0</v>
      </c>
      <c r="J38" s="216"/>
    </row>
    <row r="39" spans="1:10" x14ac:dyDescent="0.2">
      <c r="A39" s="66">
        <v>32</v>
      </c>
      <c r="B39" s="70" t="s">
        <v>321</v>
      </c>
      <c r="C39" s="74">
        <v>20</v>
      </c>
      <c r="D39" s="66" t="s">
        <v>5</v>
      </c>
      <c r="E39" s="211"/>
      <c r="F39" s="214"/>
      <c r="G39" s="94">
        <f t="shared" si="0"/>
        <v>0</v>
      </c>
      <c r="H39" s="94">
        <f t="shared" si="1"/>
        <v>0</v>
      </c>
      <c r="I39" s="95">
        <f t="shared" si="2"/>
        <v>0</v>
      </c>
      <c r="J39" s="216"/>
    </row>
    <row r="40" spans="1:10" ht="24" x14ac:dyDescent="0.2">
      <c r="A40" s="66">
        <v>33</v>
      </c>
      <c r="B40" s="70" t="s">
        <v>149</v>
      </c>
      <c r="C40" s="74">
        <v>15</v>
      </c>
      <c r="D40" s="66" t="s">
        <v>5</v>
      </c>
      <c r="E40" s="211"/>
      <c r="F40" s="214"/>
      <c r="G40" s="94">
        <f t="shared" si="0"/>
        <v>0</v>
      </c>
      <c r="H40" s="94">
        <f t="shared" si="1"/>
        <v>0</v>
      </c>
      <c r="I40" s="95">
        <f t="shared" si="2"/>
        <v>0</v>
      </c>
      <c r="J40" s="216"/>
    </row>
    <row r="41" spans="1:10" x14ac:dyDescent="0.2">
      <c r="A41" s="52"/>
      <c r="B41" s="78" t="s">
        <v>67</v>
      </c>
      <c r="C41" s="79" t="s">
        <v>3</v>
      </c>
      <c r="D41" s="80" t="s">
        <v>3</v>
      </c>
      <c r="E41" s="20" t="s">
        <v>3</v>
      </c>
      <c r="F41" s="20" t="s">
        <v>3</v>
      </c>
      <c r="G41" s="80">
        <f>SUM(G8:G40)</f>
        <v>0</v>
      </c>
      <c r="H41" s="80">
        <f>SUM(H8:H40)</f>
        <v>0</v>
      </c>
      <c r="I41" s="80">
        <f>SUM(I8:I40)</f>
        <v>0</v>
      </c>
      <c r="J41" s="217">
        <f>SUM(J8:J40)</f>
        <v>0</v>
      </c>
    </row>
    <row r="42" spans="1:10" ht="13.9" customHeight="1" x14ac:dyDescent="0.2">
      <c r="A42" s="270" t="s">
        <v>569</v>
      </c>
      <c r="B42" s="270"/>
      <c r="C42" s="270"/>
      <c r="D42" s="270"/>
      <c r="E42" s="270"/>
      <c r="F42" s="270"/>
      <c r="G42" s="270"/>
      <c r="H42" s="270"/>
      <c r="I42" s="270"/>
      <c r="J42" s="270"/>
    </row>
    <row r="43" spans="1:10" ht="24" x14ac:dyDescent="0.2">
      <c r="A43" s="66">
        <v>1</v>
      </c>
      <c r="B43" s="71" t="s">
        <v>144</v>
      </c>
      <c r="C43" s="92">
        <v>1000</v>
      </c>
      <c r="D43" s="67" t="s">
        <v>133</v>
      </c>
      <c r="E43" s="211"/>
      <c r="F43" s="214"/>
      <c r="G43" s="94">
        <f>C43*ROUND(F43, 4)</f>
        <v>0</v>
      </c>
      <c r="H43" s="94">
        <f t="shared" ref="H43:H48" si="3">G43*0.095</f>
        <v>0</v>
      </c>
      <c r="I43" s="95">
        <f t="shared" ref="I43:I48" si="4">G43+H43</f>
        <v>0</v>
      </c>
      <c r="J43" s="216"/>
    </row>
    <row r="44" spans="1:10" ht="24" x14ac:dyDescent="0.2">
      <c r="A44" s="66">
        <v>2</v>
      </c>
      <c r="B44" s="70" t="s">
        <v>145</v>
      </c>
      <c r="C44" s="74">
        <v>400</v>
      </c>
      <c r="D44" s="66" t="s">
        <v>133</v>
      </c>
      <c r="E44" s="211"/>
      <c r="F44" s="214"/>
      <c r="G44" s="94">
        <f t="shared" ref="G44:G48" si="5">C44*ROUND(F44, 4)</f>
        <v>0</v>
      </c>
      <c r="H44" s="94">
        <f t="shared" si="3"/>
        <v>0</v>
      </c>
      <c r="I44" s="95">
        <f t="shared" si="4"/>
        <v>0</v>
      </c>
      <c r="J44" s="216"/>
    </row>
    <row r="45" spans="1:10" ht="24" x14ac:dyDescent="0.2">
      <c r="A45" s="66">
        <v>3</v>
      </c>
      <c r="B45" s="70" t="s">
        <v>475</v>
      </c>
      <c r="C45" s="74">
        <v>190</v>
      </c>
      <c r="D45" s="66" t="s">
        <v>133</v>
      </c>
      <c r="E45" s="211"/>
      <c r="F45" s="214"/>
      <c r="G45" s="94">
        <f t="shared" si="5"/>
        <v>0</v>
      </c>
      <c r="H45" s="94">
        <f t="shared" si="3"/>
        <v>0</v>
      </c>
      <c r="I45" s="95">
        <f t="shared" si="4"/>
        <v>0</v>
      </c>
      <c r="J45" s="216"/>
    </row>
    <row r="46" spans="1:10" x14ac:dyDescent="0.2">
      <c r="A46" s="66">
        <v>4</v>
      </c>
      <c r="B46" s="70" t="s">
        <v>147</v>
      </c>
      <c r="C46" s="74">
        <v>50</v>
      </c>
      <c r="D46" s="66" t="s">
        <v>133</v>
      </c>
      <c r="E46" s="211"/>
      <c r="F46" s="214"/>
      <c r="G46" s="94">
        <f t="shared" si="5"/>
        <v>0</v>
      </c>
      <c r="H46" s="94">
        <f t="shared" si="3"/>
        <v>0</v>
      </c>
      <c r="I46" s="95">
        <f t="shared" si="4"/>
        <v>0</v>
      </c>
      <c r="J46" s="216"/>
    </row>
    <row r="47" spans="1:10" ht="24" x14ac:dyDescent="0.2">
      <c r="A47" s="66">
        <v>5</v>
      </c>
      <c r="B47" s="70" t="s">
        <v>476</v>
      </c>
      <c r="C47" s="74">
        <v>50</v>
      </c>
      <c r="D47" s="66" t="s">
        <v>5</v>
      </c>
      <c r="E47" s="211"/>
      <c r="F47" s="214"/>
      <c r="G47" s="94">
        <f t="shared" si="5"/>
        <v>0</v>
      </c>
      <c r="H47" s="94">
        <f t="shared" si="3"/>
        <v>0</v>
      </c>
      <c r="I47" s="95">
        <f t="shared" si="4"/>
        <v>0</v>
      </c>
      <c r="J47" s="216"/>
    </row>
    <row r="48" spans="1:10" ht="24" x14ac:dyDescent="0.2">
      <c r="A48" s="66">
        <v>6</v>
      </c>
      <c r="B48" s="70" t="s">
        <v>146</v>
      </c>
      <c r="C48" s="74">
        <v>15</v>
      </c>
      <c r="D48" s="66" t="s">
        <v>133</v>
      </c>
      <c r="E48" s="211"/>
      <c r="F48" s="214"/>
      <c r="G48" s="94">
        <f t="shared" si="5"/>
        <v>0</v>
      </c>
      <c r="H48" s="94">
        <f t="shared" si="3"/>
        <v>0</v>
      </c>
      <c r="I48" s="95">
        <f t="shared" si="4"/>
        <v>0</v>
      </c>
      <c r="J48" s="216"/>
    </row>
    <row r="49" spans="1:10" x14ac:dyDescent="0.2">
      <c r="A49" s="52"/>
      <c r="B49" s="78" t="s">
        <v>156</v>
      </c>
      <c r="C49" s="79" t="s">
        <v>3</v>
      </c>
      <c r="D49" s="80" t="s">
        <v>3</v>
      </c>
      <c r="E49" s="80" t="s">
        <v>3</v>
      </c>
      <c r="F49" s="80" t="s">
        <v>3</v>
      </c>
      <c r="G49" s="80">
        <f>SUM(G43:G48)</f>
        <v>0</v>
      </c>
      <c r="H49" s="80">
        <f t="shared" ref="H49:I49" si="6">SUM(H43:H48)</f>
        <v>0</v>
      </c>
      <c r="I49" s="80">
        <f t="shared" si="6"/>
        <v>0</v>
      </c>
      <c r="J49" s="217">
        <f>SUM(J43:J48)</f>
        <v>0</v>
      </c>
    </row>
    <row r="50" spans="1:10" x14ac:dyDescent="0.2">
      <c r="A50" s="186"/>
      <c r="B50" s="187"/>
      <c r="C50" s="188"/>
      <c r="D50" s="189"/>
      <c r="E50" s="189"/>
      <c r="F50" s="189"/>
      <c r="G50" s="189"/>
      <c r="H50" s="189"/>
      <c r="I50" s="189"/>
      <c r="J50" s="179"/>
    </row>
    <row r="51" spans="1:10" s="64" customFormat="1" x14ac:dyDescent="0.2">
      <c r="A51" s="271" t="s">
        <v>35</v>
      </c>
      <c r="B51" s="271"/>
      <c r="C51" s="271"/>
      <c r="D51" s="271"/>
      <c r="E51" s="271"/>
      <c r="F51" s="271"/>
      <c r="G51" s="271"/>
      <c r="H51" s="271"/>
      <c r="I51" s="271"/>
      <c r="J51" s="271"/>
    </row>
    <row r="52" spans="1:10" s="64" customFormat="1" x14ac:dyDescent="0.2">
      <c r="A52" s="272" t="s">
        <v>36</v>
      </c>
      <c r="B52" s="273"/>
      <c r="C52" s="273"/>
      <c r="D52" s="273"/>
      <c r="E52" s="273"/>
      <c r="F52" s="273"/>
      <c r="G52" s="273"/>
      <c r="H52" s="273"/>
      <c r="I52" s="273"/>
      <c r="J52" s="273"/>
    </row>
    <row r="53" spans="1:10" s="64" customFormat="1" x14ac:dyDescent="0.2">
      <c r="A53" s="218" t="s">
        <v>610</v>
      </c>
      <c r="B53" s="219"/>
      <c r="C53" s="219"/>
      <c r="D53" s="219"/>
      <c r="E53" s="219"/>
      <c r="F53" s="219"/>
      <c r="G53" s="219"/>
      <c r="H53" s="219"/>
      <c r="I53" s="219"/>
      <c r="J53" s="219"/>
    </row>
    <row r="54" spans="1:10" s="64" customFormat="1" x14ac:dyDescent="0.2">
      <c r="A54" s="263" t="s">
        <v>611</v>
      </c>
      <c r="B54" s="263"/>
      <c r="C54" s="263"/>
      <c r="D54" s="263"/>
      <c r="E54" s="263"/>
      <c r="F54" s="263"/>
      <c r="G54" s="263"/>
      <c r="H54" s="263"/>
      <c r="I54" s="263"/>
      <c r="J54" s="263"/>
    </row>
    <row r="55" spans="1:10" s="64" customFormat="1" ht="31.5" customHeight="1" x14ac:dyDescent="0.2">
      <c r="A55" s="263" t="s">
        <v>616</v>
      </c>
      <c r="B55" s="263"/>
      <c r="C55" s="263"/>
      <c r="D55" s="263"/>
      <c r="E55" s="263"/>
      <c r="F55" s="263"/>
      <c r="G55" s="263"/>
      <c r="H55" s="263"/>
      <c r="I55" s="263"/>
      <c r="J55" s="263"/>
    </row>
    <row r="56" spans="1:10" s="64" customFormat="1" x14ac:dyDescent="0.2">
      <c r="A56" s="220" t="s">
        <v>612</v>
      </c>
      <c r="B56" s="221"/>
      <c r="C56" s="221"/>
      <c r="D56" s="221"/>
      <c r="E56" s="221"/>
      <c r="F56" s="221"/>
      <c r="G56" s="221"/>
      <c r="H56" s="221"/>
      <c r="I56" s="221"/>
      <c r="J56" s="221"/>
    </row>
    <row r="57" spans="1:10" s="64" customFormat="1" x14ac:dyDescent="0.2">
      <c r="A57" s="220" t="s">
        <v>613</v>
      </c>
      <c r="B57" s="221"/>
      <c r="C57" s="221"/>
      <c r="D57" s="221"/>
      <c r="E57" s="221"/>
      <c r="F57" s="221"/>
      <c r="G57" s="221"/>
      <c r="H57" s="221"/>
      <c r="I57" s="221"/>
      <c r="J57" s="221"/>
    </row>
    <row r="58" spans="1:10" s="64" customFormat="1" ht="36" customHeight="1" x14ac:dyDescent="0.2">
      <c r="A58" s="263" t="s">
        <v>614</v>
      </c>
      <c r="B58" s="264"/>
      <c r="C58" s="264"/>
      <c r="D58" s="264"/>
      <c r="E58" s="264"/>
      <c r="F58" s="264"/>
      <c r="G58" s="264"/>
      <c r="H58" s="264"/>
      <c r="I58" s="264"/>
      <c r="J58" s="264"/>
    </row>
    <row r="59" spans="1:10" s="64" customFormat="1" ht="39" customHeight="1" x14ac:dyDescent="0.2">
      <c r="A59" s="263" t="s">
        <v>615</v>
      </c>
      <c r="B59" s="263"/>
      <c r="C59" s="263"/>
      <c r="D59" s="263"/>
      <c r="E59" s="263"/>
      <c r="F59" s="263"/>
      <c r="G59" s="263"/>
      <c r="H59" s="263"/>
      <c r="I59" s="263"/>
      <c r="J59" s="263"/>
    </row>
    <row r="60" spans="1:10" x14ac:dyDescent="0.2">
      <c r="A60" s="186"/>
      <c r="B60" s="187"/>
      <c r="C60" s="188"/>
      <c r="D60" s="189"/>
      <c r="E60" s="189"/>
      <c r="F60" s="189"/>
      <c r="G60" s="189"/>
      <c r="H60" s="189"/>
      <c r="I60" s="189"/>
      <c r="J60" s="179"/>
    </row>
    <row r="61" spans="1:10" x14ac:dyDescent="0.2">
      <c r="A61" s="186"/>
      <c r="B61" s="187"/>
      <c r="C61" s="188"/>
      <c r="D61" s="189"/>
      <c r="E61" s="189"/>
      <c r="F61" s="189"/>
      <c r="G61" s="189"/>
      <c r="H61" s="189"/>
      <c r="I61" s="189"/>
      <c r="J61" s="179"/>
    </row>
  </sheetData>
  <sheetProtection algorithmName="SHA-512" hashValue="PHehRM7gtEKV/MqbGb+8F3fXFEPSGoxfL/1mZY/d2ITwrtayQBlnUbidB1m0Ty+5nrn325L/x3SJwS6zfDQWTw==" saltValue="J6QgL0cFnScbg77EnSP8Qw==" spinCount="100000" sheet="1" objects="1" scenarios="1"/>
  <mergeCells count="11">
    <mergeCell ref="A59:J59"/>
    <mergeCell ref="A58:J58"/>
    <mergeCell ref="B1:F1"/>
    <mergeCell ref="G1:J1"/>
    <mergeCell ref="A3:I3"/>
    <mergeCell ref="A7:I7"/>
    <mergeCell ref="A42:J42"/>
    <mergeCell ref="A51:J51"/>
    <mergeCell ref="A52:J52"/>
    <mergeCell ref="A54:J54"/>
    <mergeCell ref="A55:J55"/>
  </mergeCells>
  <phoneticPr fontId="14" type="noConversion"/>
  <dataValidations count="1">
    <dataValidation type="whole" operator="equal" allowBlank="1" showInputMessage="1" showErrorMessage="1" sqref="J8:J40 J43:J48">
      <formula1>1</formula1>
    </dataValidation>
  </dataValidations>
  <pageMargins left="0.74803149606299213" right="0.47244094488188981" top="0.98425196850393704" bottom="0.98425196850393704" header="0.51181102362204722" footer="0.51181102362204722"/>
  <pageSetup paperSize="9" scale="88" orientation="landscape" horizontalDpi="300" verticalDpi="300" r:id="rId1"/>
  <headerFooter alignWithMargins="0"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78"/>
  <sheetViews>
    <sheetView zoomScale="70" zoomScaleNormal="70" workbookViewId="0">
      <pane ySplit="6" topLeftCell="A52" activePane="bottomLeft" state="frozen"/>
      <selection pane="bottomLeft" activeCell="A70" sqref="A70:XFD78"/>
    </sheetView>
  </sheetViews>
  <sheetFormatPr defaultColWidth="9.140625" defaultRowHeight="12" x14ac:dyDescent="0.2"/>
  <cols>
    <col min="1" max="1" width="4.42578125" style="38" customWidth="1"/>
    <col min="2" max="2" width="35.85546875" style="36" customWidth="1"/>
    <col min="3" max="3" width="12" style="38" customWidth="1"/>
    <col min="4" max="4" width="9" style="38" customWidth="1"/>
    <col min="5" max="5" width="13.140625" style="18" customWidth="1"/>
    <col min="6" max="6" width="12.42578125" style="18" customWidth="1"/>
    <col min="7" max="7" width="15.7109375" style="18" customWidth="1"/>
    <col min="8" max="8" width="9.140625" style="18"/>
    <col min="9" max="9" width="16.7109375" style="18" customWidth="1"/>
    <col min="10" max="10" width="16" style="18" customWidth="1"/>
    <col min="11" max="16384" width="9.140625" style="18"/>
  </cols>
  <sheetData>
    <row r="1" spans="1:10" ht="12.75" x14ac:dyDescent="0.2">
      <c r="B1" s="265" t="s">
        <v>390</v>
      </c>
      <c r="C1" s="265"/>
      <c r="D1" s="265"/>
      <c r="E1" s="265"/>
      <c r="F1" s="265"/>
      <c r="G1" s="265" t="s">
        <v>391</v>
      </c>
      <c r="H1" s="265"/>
      <c r="I1" s="265"/>
      <c r="J1" s="265"/>
    </row>
    <row r="2" spans="1:10" x14ac:dyDescent="0.2">
      <c r="A2" s="87"/>
    </row>
    <row r="3" spans="1:10" ht="18" x14ac:dyDescent="0.25">
      <c r="A3" s="266" t="s">
        <v>7</v>
      </c>
      <c r="B3" s="266"/>
      <c r="C3" s="266"/>
      <c r="D3" s="266"/>
      <c r="E3" s="266"/>
      <c r="F3" s="266"/>
      <c r="G3" s="266"/>
      <c r="H3" s="266"/>
      <c r="I3" s="266"/>
    </row>
    <row r="5" spans="1:10" s="36" customFormat="1" ht="48" x14ac:dyDescent="0.2">
      <c r="A5" s="31" t="s">
        <v>2</v>
      </c>
      <c r="B5" s="31" t="s">
        <v>0</v>
      </c>
      <c r="C5" s="31" t="s">
        <v>1</v>
      </c>
      <c r="D5" s="31" t="s">
        <v>66</v>
      </c>
      <c r="E5" s="29" t="s">
        <v>4</v>
      </c>
      <c r="F5" s="29" t="s">
        <v>40</v>
      </c>
      <c r="G5" s="29" t="s">
        <v>42</v>
      </c>
      <c r="H5" s="29" t="s">
        <v>41</v>
      </c>
      <c r="I5" s="29" t="s">
        <v>34</v>
      </c>
      <c r="J5" s="32" t="s">
        <v>132</v>
      </c>
    </row>
    <row r="6" spans="1:10" ht="36" x14ac:dyDescent="0.2">
      <c r="A6" s="31">
        <v>1</v>
      </c>
      <c r="B6" s="31">
        <v>2</v>
      </c>
      <c r="C6" s="31">
        <v>3</v>
      </c>
      <c r="D6" s="31">
        <v>4</v>
      </c>
      <c r="E6" s="33">
        <v>5</v>
      </c>
      <c r="F6" s="33">
        <v>6</v>
      </c>
      <c r="G6" s="29" t="s">
        <v>43</v>
      </c>
      <c r="H6" s="33" t="s">
        <v>44</v>
      </c>
      <c r="I6" s="53" t="s">
        <v>39</v>
      </c>
      <c r="J6" s="34">
        <v>10</v>
      </c>
    </row>
    <row r="7" spans="1:10" s="141" customFormat="1" ht="12.75" customHeight="1" x14ac:dyDescent="0.2">
      <c r="A7" s="277" t="s">
        <v>570</v>
      </c>
      <c r="B7" s="278"/>
      <c r="C7" s="279"/>
      <c r="D7" s="279"/>
      <c r="E7" s="279"/>
      <c r="F7" s="279"/>
      <c r="G7" s="279"/>
      <c r="H7" s="279"/>
      <c r="I7" s="280"/>
      <c r="J7" s="198"/>
    </row>
    <row r="8" spans="1:10" ht="29.25" customHeight="1" x14ac:dyDescent="0.2">
      <c r="A8" s="66">
        <v>1</v>
      </c>
      <c r="B8" s="8" t="s">
        <v>153</v>
      </c>
      <c r="C8" s="74">
        <v>200</v>
      </c>
      <c r="D8" s="66" t="s">
        <v>5</v>
      </c>
      <c r="E8" s="222" t="s">
        <v>3</v>
      </c>
      <c r="F8" s="224"/>
      <c r="G8" s="75">
        <f>C8*ROUND(F8, 4)</f>
        <v>0</v>
      </c>
      <c r="H8" s="96">
        <f>G8*0.095</f>
        <v>0</v>
      </c>
      <c r="I8" s="96">
        <f>G8+H8</f>
        <v>0</v>
      </c>
      <c r="J8" s="226"/>
    </row>
    <row r="9" spans="1:10" s="141" customFormat="1" ht="27.75" customHeight="1" x14ac:dyDescent="0.2">
      <c r="A9" s="66">
        <v>2</v>
      </c>
      <c r="B9" s="68" t="s">
        <v>395</v>
      </c>
      <c r="C9" s="74">
        <v>1000</v>
      </c>
      <c r="D9" s="66" t="s">
        <v>5</v>
      </c>
      <c r="E9" s="222" t="s">
        <v>3</v>
      </c>
      <c r="F9" s="214"/>
      <c r="G9" s="75">
        <f t="shared" ref="G9:G44" si="0">C9*ROUND(F9, 4)</f>
        <v>0</v>
      </c>
      <c r="H9" s="96">
        <f t="shared" ref="H9:H44" si="1">G9*0.095</f>
        <v>0</v>
      </c>
      <c r="I9" s="96">
        <f t="shared" ref="I9:I44" si="2">G9+H9</f>
        <v>0</v>
      </c>
      <c r="J9" s="227"/>
    </row>
    <row r="10" spans="1:10" s="141" customFormat="1" ht="27.75" customHeight="1" x14ac:dyDescent="0.2">
      <c r="A10" s="66">
        <v>3</v>
      </c>
      <c r="B10" s="68" t="s">
        <v>478</v>
      </c>
      <c r="C10" s="74">
        <v>200</v>
      </c>
      <c r="D10" s="66" t="s">
        <v>5</v>
      </c>
      <c r="E10" s="222" t="s">
        <v>3</v>
      </c>
      <c r="F10" s="214"/>
      <c r="G10" s="75">
        <f t="shared" si="0"/>
        <v>0</v>
      </c>
      <c r="H10" s="96">
        <f t="shared" si="1"/>
        <v>0</v>
      </c>
      <c r="I10" s="96">
        <f t="shared" si="2"/>
        <v>0</v>
      </c>
      <c r="J10" s="227"/>
    </row>
    <row r="11" spans="1:10" s="90" customFormat="1" ht="26.25" customHeight="1" x14ac:dyDescent="0.2">
      <c r="A11" s="66">
        <v>4</v>
      </c>
      <c r="B11" s="138" t="s">
        <v>130</v>
      </c>
      <c r="C11" s="140">
        <v>300</v>
      </c>
      <c r="D11" s="139" t="s">
        <v>5</v>
      </c>
      <c r="E11" s="222" t="s">
        <v>3</v>
      </c>
      <c r="F11" s="225"/>
      <c r="G11" s="75">
        <f t="shared" si="0"/>
        <v>0</v>
      </c>
      <c r="H11" s="96">
        <f t="shared" si="1"/>
        <v>0</v>
      </c>
      <c r="I11" s="96">
        <f t="shared" si="2"/>
        <v>0</v>
      </c>
      <c r="J11" s="228"/>
    </row>
    <row r="12" spans="1:10" ht="36" x14ac:dyDescent="0.2">
      <c r="A12" s="66">
        <v>5</v>
      </c>
      <c r="B12" s="68" t="s">
        <v>240</v>
      </c>
      <c r="C12" s="74">
        <v>200</v>
      </c>
      <c r="D12" s="66" t="s">
        <v>5</v>
      </c>
      <c r="E12" s="222" t="s">
        <v>3</v>
      </c>
      <c r="F12" s="214"/>
      <c r="G12" s="75">
        <f t="shared" si="0"/>
        <v>0</v>
      </c>
      <c r="H12" s="96">
        <f t="shared" si="1"/>
        <v>0</v>
      </c>
      <c r="I12" s="96">
        <f t="shared" si="2"/>
        <v>0</v>
      </c>
      <c r="J12" s="215"/>
    </row>
    <row r="13" spans="1:10" ht="24" x14ac:dyDescent="0.2">
      <c r="A13" s="66">
        <v>6</v>
      </c>
      <c r="B13" s="68" t="s">
        <v>71</v>
      </c>
      <c r="C13" s="74">
        <v>2100</v>
      </c>
      <c r="D13" s="66" t="s">
        <v>5</v>
      </c>
      <c r="E13" s="222" t="s">
        <v>3</v>
      </c>
      <c r="F13" s="214"/>
      <c r="G13" s="75">
        <f t="shared" si="0"/>
        <v>0</v>
      </c>
      <c r="H13" s="96">
        <f t="shared" si="1"/>
        <v>0</v>
      </c>
      <c r="I13" s="96">
        <f t="shared" si="2"/>
        <v>0</v>
      </c>
      <c r="J13" s="216"/>
    </row>
    <row r="14" spans="1:10" ht="24" x14ac:dyDescent="0.2">
      <c r="A14" s="66">
        <v>7</v>
      </c>
      <c r="B14" s="68" t="s">
        <v>72</v>
      </c>
      <c r="C14" s="74">
        <v>300</v>
      </c>
      <c r="D14" s="66" t="s">
        <v>5</v>
      </c>
      <c r="E14" s="222" t="s">
        <v>3</v>
      </c>
      <c r="F14" s="214"/>
      <c r="G14" s="75">
        <f t="shared" si="0"/>
        <v>0</v>
      </c>
      <c r="H14" s="96">
        <f t="shared" si="1"/>
        <v>0</v>
      </c>
      <c r="I14" s="96">
        <f t="shared" si="2"/>
        <v>0</v>
      </c>
      <c r="J14" s="216"/>
    </row>
    <row r="15" spans="1:10" ht="24" x14ac:dyDescent="0.2">
      <c r="A15" s="66">
        <v>8</v>
      </c>
      <c r="B15" s="68" t="s">
        <v>241</v>
      </c>
      <c r="C15" s="74">
        <v>500</v>
      </c>
      <c r="D15" s="66" t="s">
        <v>5</v>
      </c>
      <c r="E15" s="222" t="s">
        <v>3</v>
      </c>
      <c r="F15" s="214"/>
      <c r="G15" s="75">
        <f t="shared" si="0"/>
        <v>0</v>
      </c>
      <c r="H15" s="96">
        <f t="shared" si="1"/>
        <v>0</v>
      </c>
      <c r="I15" s="96">
        <f t="shared" si="2"/>
        <v>0</v>
      </c>
      <c r="J15" s="216"/>
    </row>
    <row r="16" spans="1:10" ht="24" x14ac:dyDescent="0.2">
      <c r="A16" s="66">
        <v>9</v>
      </c>
      <c r="B16" s="68" t="s">
        <v>73</v>
      </c>
      <c r="C16" s="74">
        <v>800</v>
      </c>
      <c r="D16" s="66" t="s">
        <v>5</v>
      </c>
      <c r="E16" s="222" t="s">
        <v>3</v>
      </c>
      <c r="F16" s="214"/>
      <c r="G16" s="75">
        <f t="shared" si="0"/>
        <v>0</v>
      </c>
      <c r="H16" s="96">
        <f t="shared" si="1"/>
        <v>0</v>
      </c>
      <c r="I16" s="96">
        <f t="shared" si="2"/>
        <v>0</v>
      </c>
      <c r="J16" s="216"/>
    </row>
    <row r="17" spans="1:10" s="141" customFormat="1" ht="22.9" customHeight="1" x14ac:dyDescent="0.2">
      <c r="A17" s="66">
        <v>10</v>
      </c>
      <c r="B17" s="68" t="s">
        <v>397</v>
      </c>
      <c r="C17" s="74">
        <v>600</v>
      </c>
      <c r="D17" s="66" t="s">
        <v>5</v>
      </c>
      <c r="E17" s="222" t="s">
        <v>3</v>
      </c>
      <c r="F17" s="214"/>
      <c r="G17" s="75">
        <f t="shared" si="0"/>
        <v>0</v>
      </c>
      <c r="H17" s="96">
        <f t="shared" si="1"/>
        <v>0</v>
      </c>
      <c r="I17" s="96">
        <f t="shared" si="2"/>
        <v>0</v>
      </c>
      <c r="J17" s="216"/>
    </row>
    <row r="18" spans="1:10" ht="24" x14ac:dyDescent="0.2">
      <c r="A18" s="66">
        <v>11</v>
      </c>
      <c r="B18" s="68" t="s">
        <v>74</v>
      </c>
      <c r="C18" s="74">
        <v>1800</v>
      </c>
      <c r="D18" s="66" t="s">
        <v>5</v>
      </c>
      <c r="E18" s="222" t="s">
        <v>3</v>
      </c>
      <c r="F18" s="214"/>
      <c r="G18" s="75">
        <f t="shared" si="0"/>
        <v>0</v>
      </c>
      <c r="H18" s="96">
        <f t="shared" si="1"/>
        <v>0</v>
      </c>
      <c r="I18" s="96">
        <f t="shared" si="2"/>
        <v>0</v>
      </c>
      <c r="J18" s="216"/>
    </row>
    <row r="19" spans="1:10" s="135" customFormat="1" ht="27.75" customHeight="1" x14ac:dyDescent="0.2">
      <c r="A19" s="66">
        <v>12</v>
      </c>
      <c r="B19" s="68" t="s">
        <v>242</v>
      </c>
      <c r="C19" s="74">
        <v>500</v>
      </c>
      <c r="D19" s="66" t="s">
        <v>5</v>
      </c>
      <c r="E19" s="222" t="s">
        <v>3</v>
      </c>
      <c r="F19" s="214"/>
      <c r="G19" s="75">
        <f t="shared" si="0"/>
        <v>0</v>
      </c>
      <c r="H19" s="96">
        <f t="shared" si="1"/>
        <v>0</v>
      </c>
      <c r="I19" s="96">
        <f t="shared" si="2"/>
        <v>0</v>
      </c>
      <c r="J19" s="216"/>
    </row>
    <row r="20" spans="1:10" s="90" customFormat="1" ht="34.9" customHeight="1" x14ac:dyDescent="0.2">
      <c r="A20" s="66">
        <v>13</v>
      </c>
      <c r="B20" s="138" t="s">
        <v>129</v>
      </c>
      <c r="C20" s="140">
        <v>600</v>
      </c>
      <c r="D20" s="139"/>
      <c r="E20" s="222" t="s">
        <v>3</v>
      </c>
      <c r="F20" s="225"/>
      <c r="G20" s="75">
        <f t="shared" si="0"/>
        <v>0</v>
      </c>
      <c r="H20" s="96">
        <f t="shared" si="1"/>
        <v>0</v>
      </c>
      <c r="I20" s="96">
        <f t="shared" si="2"/>
        <v>0</v>
      </c>
      <c r="J20" s="229"/>
    </row>
    <row r="21" spans="1:10" s="134" customFormat="1" ht="34.5" customHeight="1" x14ac:dyDescent="0.2">
      <c r="A21" s="66">
        <v>14</v>
      </c>
      <c r="B21" s="9" t="s">
        <v>157</v>
      </c>
      <c r="C21" s="74">
        <v>1600</v>
      </c>
      <c r="D21" s="66" t="s">
        <v>5</v>
      </c>
      <c r="E21" s="223"/>
      <c r="F21" s="214"/>
      <c r="G21" s="75">
        <f t="shared" si="0"/>
        <v>0</v>
      </c>
      <c r="H21" s="96">
        <f t="shared" si="1"/>
        <v>0</v>
      </c>
      <c r="I21" s="96">
        <f t="shared" si="2"/>
        <v>0</v>
      </c>
      <c r="J21" s="216"/>
    </row>
    <row r="22" spans="1:10" s="135" customFormat="1" ht="46.5" customHeight="1" x14ac:dyDescent="0.2">
      <c r="A22" s="66">
        <v>15</v>
      </c>
      <c r="B22" s="9" t="s">
        <v>479</v>
      </c>
      <c r="C22" s="74">
        <v>200</v>
      </c>
      <c r="D22" s="66" t="s">
        <v>5</v>
      </c>
      <c r="E22" s="223"/>
      <c r="F22" s="214"/>
      <c r="G22" s="75">
        <f t="shared" si="0"/>
        <v>0</v>
      </c>
      <c r="H22" s="96">
        <f t="shared" si="1"/>
        <v>0</v>
      </c>
      <c r="I22" s="96">
        <f t="shared" si="2"/>
        <v>0</v>
      </c>
      <c r="J22" s="216"/>
    </row>
    <row r="23" spans="1:10" s="134" customFormat="1" ht="39" customHeight="1" x14ac:dyDescent="0.2">
      <c r="A23" s="66">
        <v>16</v>
      </c>
      <c r="B23" s="68" t="s">
        <v>400</v>
      </c>
      <c r="C23" s="74">
        <v>420</v>
      </c>
      <c r="D23" s="66" t="s">
        <v>5</v>
      </c>
      <c r="E23" s="223"/>
      <c r="F23" s="214"/>
      <c r="G23" s="75">
        <f t="shared" si="0"/>
        <v>0</v>
      </c>
      <c r="H23" s="96">
        <f t="shared" si="1"/>
        <v>0</v>
      </c>
      <c r="I23" s="96">
        <f t="shared" si="2"/>
        <v>0</v>
      </c>
      <c r="J23" s="216"/>
    </row>
    <row r="24" spans="1:10" s="141" customFormat="1" ht="39" customHeight="1" x14ac:dyDescent="0.2">
      <c r="A24" s="66">
        <v>17</v>
      </c>
      <c r="B24" s="68" t="s">
        <v>480</v>
      </c>
      <c r="C24" s="74">
        <v>200</v>
      </c>
      <c r="D24" s="66" t="s">
        <v>5</v>
      </c>
      <c r="E24" s="223"/>
      <c r="F24" s="214"/>
      <c r="G24" s="75">
        <f t="shared" si="0"/>
        <v>0</v>
      </c>
      <c r="H24" s="96">
        <f t="shared" si="1"/>
        <v>0</v>
      </c>
      <c r="I24" s="96">
        <f t="shared" si="2"/>
        <v>0</v>
      </c>
      <c r="J24" s="216"/>
    </row>
    <row r="25" spans="1:10" s="137" customFormat="1" ht="37.5" customHeight="1" x14ac:dyDescent="0.2">
      <c r="A25" s="66">
        <v>18</v>
      </c>
      <c r="B25" s="68" t="s">
        <v>399</v>
      </c>
      <c r="C25" s="74">
        <v>150</v>
      </c>
      <c r="D25" s="66" t="s">
        <v>5</v>
      </c>
      <c r="E25" s="211"/>
      <c r="F25" s="214"/>
      <c r="G25" s="75">
        <f t="shared" si="0"/>
        <v>0</v>
      </c>
      <c r="H25" s="96">
        <f t="shared" si="1"/>
        <v>0</v>
      </c>
      <c r="I25" s="96">
        <f t="shared" si="2"/>
        <v>0</v>
      </c>
      <c r="J25" s="215"/>
    </row>
    <row r="26" spans="1:10" s="134" customFormat="1" ht="46.5" customHeight="1" x14ac:dyDescent="0.2">
      <c r="A26" s="66">
        <v>19</v>
      </c>
      <c r="B26" s="68" t="s">
        <v>158</v>
      </c>
      <c r="C26" s="74">
        <v>500</v>
      </c>
      <c r="D26" s="66" t="s">
        <v>5</v>
      </c>
      <c r="E26" s="223"/>
      <c r="F26" s="214"/>
      <c r="G26" s="75">
        <f t="shared" si="0"/>
        <v>0</v>
      </c>
      <c r="H26" s="96">
        <f t="shared" si="1"/>
        <v>0</v>
      </c>
      <c r="I26" s="96">
        <f t="shared" si="2"/>
        <v>0</v>
      </c>
      <c r="J26" s="216"/>
    </row>
    <row r="27" spans="1:10" s="91" customFormat="1" ht="15.6" customHeight="1" x14ac:dyDescent="0.2">
      <c r="A27" s="66">
        <v>20</v>
      </c>
      <c r="B27" s="142" t="s">
        <v>481</v>
      </c>
      <c r="C27" s="143">
        <v>50</v>
      </c>
      <c r="D27" s="66" t="s">
        <v>5</v>
      </c>
      <c r="E27" s="223"/>
      <c r="F27" s="214"/>
      <c r="G27" s="75">
        <f t="shared" si="0"/>
        <v>0</v>
      </c>
      <c r="H27" s="96">
        <f t="shared" si="1"/>
        <v>0</v>
      </c>
      <c r="I27" s="96">
        <f t="shared" si="2"/>
        <v>0</v>
      </c>
      <c r="J27" s="216"/>
    </row>
    <row r="28" spans="1:10" s="134" customFormat="1" ht="12.75" customHeight="1" x14ac:dyDescent="0.2">
      <c r="A28" s="66">
        <v>21</v>
      </c>
      <c r="B28" s="136" t="s">
        <v>159</v>
      </c>
      <c r="C28" s="74">
        <v>45</v>
      </c>
      <c r="D28" s="66" t="s">
        <v>5</v>
      </c>
      <c r="E28" s="223"/>
      <c r="F28" s="214"/>
      <c r="G28" s="75">
        <f t="shared" si="0"/>
        <v>0</v>
      </c>
      <c r="H28" s="96">
        <f t="shared" si="1"/>
        <v>0</v>
      </c>
      <c r="I28" s="96">
        <f t="shared" si="2"/>
        <v>0</v>
      </c>
      <c r="J28" s="216"/>
    </row>
    <row r="29" spans="1:10" s="141" customFormat="1" ht="12.75" customHeight="1" x14ac:dyDescent="0.2">
      <c r="A29" s="66">
        <v>22</v>
      </c>
      <c r="B29" s="136" t="s">
        <v>398</v>
      </c>
      <c r="C29" s="74">
        <v>45</v>
      </c>
      <c r="D29" s="66" t="s">
        <v>5</v>
      </c>
      <c r="E29" s="223"/>
      <c r="F29" s="214"/>
      <c r="G29" s="75">
        <f t="shared" si="0"/>
        <v>0</v>
      </c>
      <c r="H29" s="96">
        <f t="shared" si="1"/>
        <v>0</v>
      </c>
      <c r="I29" s="96">
        <f t="shared" si="2"/>
        <v>0</v>
      </c>
      <c r="J29" s="216"/>
    </row>
    <row r="30" spans="1:10" s="134" customFormat="1" ht="12.75" customHeight="1" x14ac:dyDescent="0.2">
      <c r="A30" s="66">
        <v>23</v>
      </c>
      <c r="B30" s="68" t="s">
        <v>482</v>
      </c>
      <c r="C30" s="92">
        <v>120</v>
      </c>
      <c r="D30" s="67" t="s">
        <v>5</v>
      </c>
      <c r="E30" s="223"/>
      <c r="F30" s="214"/>
      <c r="G30" s="75">
        <f t="shared" si="0"/>
        <v>0</v>
      </c>
      <c r="H30" s="96">
        <f t="shared" si="1"/>
        <v>0</v>
      </c>
      <c r="I30" s="96">
        <f t="shared" si="2"/>
        <v>0</v>
      </c>
      <c r="J30" s="230"/>
    </row>
    <row r="31" spans="1:10" s="134" customFormat="1" ht="12.75" customHeight="1" x14ac:dyDescent="0.2">
      <c r="A31" s="66">
        <v>24</v>
      </c>
      <c r="B31" s="68" t="s">
        <v>160</v>
      </c>
      <c r="C31" s="92">
        <v>200</v>
      </c>
      <c r="D31" s="67" t="s">
        <v>5</v>
      </c>
      <c r="E31" s="223"/>
      <c r="F31" s="214"/>
      <c r="G31" s="75">
        <f t="shared" si="0"/>
        <v>0</v>
      </c>
      <c r="H31" s="96">
        <f t="shared" si="1"/>
        <v>0</v>
      </c>
      <c r="I31" s="96">
        <f t="shared" si="2"/>
        <v>0</v>
      </c>
      <c r="J31" s="230"/>
    </row>
    <row r="32" spans="1:10" s="137" customFormat="1" ht="24" customHeight="1" x14ac:dyDescent="0.2">
      <c r="A32" s="66">
        <v>25</v>
      </c>
      <c r="B32" s="68" t="s">
        <v>163</v>
      </c>
      <c r="C32" s="92">
        <v>100</v>
      </c>
      <c r="D32" s="67" t="s">
        <v>5</v>
      </c>
      <c r="E32" s="223"/>
      <c r="F32" s="214"/>
      <c r="G32" s="75">
        <f t="shared" si="0"/>
        <v>0</v>
      </c>
      <c r="H32" s="96">
        <f t="shared" si="1"/>
        <v>0</v>
      </c>
      <c r="I32" s="96">
        <f t="shared" si="2"/>
        <v>0</v>
      </c>
      <c r="J32" s="230"/>
    </row>
    <row r="33" spans="1:10" s="134" customFormat="1" ht="12.75" customHeight="1" x14ac:dyDescent="0.2">
      <c r="A33" s="66">
        <v>26</v>
      </c>
      <c r="B33" s="68" t="s">
        <v>162</v>
      </c>
      <c r="C33" s="92">
        <v>400</v>
      </c>
      <c r="D33" s="67" t="s">
        <v>5</v>
      </c>
      <c r="E33" s="223"/>
      <c r="F33" s="214"/>
      <c r="G33" s="75">
        <f t="shared" si="0"/>
        <v>0</v>
      </c>
      <c r="H33" s="96">
        <f t="shared" si="1"/>
        <v>0</v>
      </c>
      <c r="I33" s="96">
        <f t="shared" si="2"/>
        <v>0</v>
      </c>
      <c r="J33" s="230"/>
    </row>
    <row r="34" spans="1:10" s="134" customFormat="1" ht="12.75" customHeight="1" x14ac:dyDescent="0.2">
      <c r="A34" s="66">
        <v>27</v>
      </c>
      <c r="B34" s="68" t="s">
        <v>161</v>
      </c>
      <c r="C34" s="92">
        <v>450</v>
      </c>
      <c r="D34" s="67" t="s">
        <v>5</v>
      </c>
      <c r="E34" s="223"/>
      <c r="F34" s="214"/>
      <c r="G34" s="75">
        <f t="shared" si="0"/>
        <v>0</v>
      </c>
      <c r="H34" s="96">
        <f t="shared" si="1"/>
        <v>0</v>
      </c>
      <c r="I34" s="96">
        <f t="shared" si="2"/>
        <v>0</v>
      </c>
      <c r="J34" s="230"/>
    </row>
    <row r="35" spans="1:10" s="134" customFormat="1" ht="12.75" customHeight="1" x14ac:dyDescent="0.2">
      <c r="A35" s="66">
        <v>28</v>
      </c>
      <c r="B35" s="68" t="s">
        <v>101</v>
      </c>
      <c r="C35" s="92">
        <v>100</v>
      </c>
      <c r="D35" s="67" t="s">
        <v>5</v>
      </c>
      <c r="E35" s="223"/>
      <c r="F35" s="214"/>
      <c r="G35" s="75">
        <f t="shared" si="0"/>
        <v>0</v>
      </c>
      <c r="H35" s="96">
        <f t="shared" si="1"/>
        <v>0</v>
      </c>
      <c r="I35" s="96">
        <f t="shared" si="2"/>
        <v>0</v>
      </c>
      <c r="J35" s="230"/>
    </row>
    <row r="36" spans="1:10" x14ac:dyDescent="0.2">
      <c r="A36" s="66">
        <v>29</v>
      </c>
      <c r="B36" s="9" t="s">
        <v>168</v>
      </c>
      <c r="C36" s="74">
        <v>180</v>
      </c>
      <c r="D36" s="67" t="s">
        <v>5</v>
      </c>
      <c r="E36" s="223"/>
      <c r="F36" s="214"/>
      <c r="G36" s="75">
        <f t="shared" si="0"/>
        <v>0</v>
      </c>
      <c r="H36" s="96">
        <f t="shared" si="1"/>
        <v>0</v>
      </c>
      <c r="I36" s="96">
        <f t="shared" si="2"/>
        <v>0</v>
      </c>
      <c r="J36" s="216"/>
    </row>
    <row r="37" spans="1:10" s="137" customFormat="1" ht="24" customHeight="1" x14ac:dyDescent="0.2">
      <c r="A37" s="66">
        <v>30</v>
      </c>
      <c r="B37" s="65" t="s">
        <v>483</v>
      </c>
      <c r="C37" s="74">
        <v>60</v>
      </c>
      <c r="D37" s="66" t="s">
        <v>5</v>
      </c>
      <c r="E37" s="223"/>
      <c r="F37" s="214"/>
      <c r="G37" s="75">
        <f t="shared" si="0"/>
        <v>0</v>
      </c>
      <c r="H37" s="96">
        <f t="shared" si="1"/>
        <v>0</v>
      </c>
      <c r="I37" s="96">
        <f t="shared" si="2"/>
        <v>0</v>
      </c>
      <c r="J37" s="216"/>
    </row>
    <row r="38" spans="1:10" s="137" customFormat="1" ht="36" x14ac:dyDescent="0.2">
      <c r="A38" s="66">
        <v>31</v>
      </c>
      <c r="B38" s="65" t="s">
        <v>169</v>
      </c>
      <c r="C38" s="74">
        <v>50</v>
      </c>
      <c r="D38" s="66" t="s">
        <v>5</v>
      </c>
      <c r="E38" s="223"/>
      <c r="F38" s="214"/>
      <c r="G38" s="75">
        <f t="shared" si="0"/>
        <v>0</v>
      </c>
      <c r="H38" s="96">
        <f t="shared" si="1"/>
        <v>0</v>
      </c>
      <c r="I38" s="96">
        <f t="shared" si="2"/>
        <v>0</v>
      </c>
      <c r="J38" s="216"/>
    </row>
    <row r="39" spans="1:10" s="137" customFormat="1" ht="24" x14ac:dyDescent="0.2">
      <c r="A39" s="66">
        <v>32</v>
      </c>
      <c r="B39" s="65" t="s">
        <v>170</v>
      </c>
      <c r="C39" s="74">
        <v>100</v>
      </c>
      <c r="D39" s="66" t="s">
        <v>5</v>
      </c>
      <c r="E39" s="223"/>
      <c r="F39" s="214"/>
      <c r="G39" s="75">
        <f t="shared" si="0"/>
        <v>0</v>
      </c>
      <c r="H39" s="96">
        <f t="shared" si="1"/>
        <v>0</v>
      </c>
      <c r="I39" s="96">
        <f t="shared" si="2"/>
        <v>0</v>
      </c>
      <c r="J39" s="216"/>
    </row>
    <row r="40" spans="1:10" s="137" customFormat="1" ht="24" x14ac:dyDescent="0.2">
      <c r="A40" s="66">
        <v>33</v>
      </c>
      <c r="B40" s="7" t="s">
        <v>171</v>
      </c>
      <c r="C40" s="74">
        <v>50</v>
      </c>
      <c r="D40" s="66" t="s">
        <v>5</v>
      </c>
      <c r="E40" s="223"/>
      <c r="F40" s="214"/>
      <c r="G40" s="75">
        <f t="shared" si="0"/>
        <v>0</v>
      </c>
      <c r="H40" s="96">
        <f t="shared" si="1"/>
        <v>0</v>
      </c>
      <c r="I40" s="96">
        <f t="shared" si="2"/>
        <v>0</v>
      </c>
      <c r="J40" s="216"/>
    </row>
    <row r="41" spans="1:10" s="137" customFormat="1" ht="24" x14ac:dyDescent="0.2">
      <c r="A41" s="66">
        <v>34</v>
      </c>
      <c r="B41" s="7" t="s">
        <v>484</v>
      </c>
      <c r="C41" s="74">
        <v>100</v>
      </c>
      <c r="D41" s="66" t="s">
        <v>5</v>
      </c>
      <c r="E41" s="223"/>
      <c r="F41" s="214"/>
      <c r="G41" s="75">
        <f t="shared" si="0"/>
        <v>0</v>
      </c>
      <c r="H41" s="96">
        <f t="shared" si="1"/>
        <v>0</v>
      </c>
      <c r="I41" s="96">
        <f t="shared" si="2"/>
        <v>0</v>
      </c>
      <c r="J41" s="216"/>
    </row>
    <row r="42" spans="1:10" s="137" customFormat="1" ht="24" x14ac:dyDescent="0.2">
      <c r="A42" s="66">
        <v>35</v>
      </c>
      <c r="B42" s="7" t="s">
        <v>485</v>
      </c>
      <c r="C42" s="74">
        <v>20</v>
      </c>
      <c r="D42" s="66" t="s">
        <v>5</v>
      </c>
      <c r="E42" s="223"/>
      <c r="F42" s="214"/>
      <c r="G42" s="75">
        <f t="shared" si="0"/>
        <v>0</v>
      </c>
      <c r="H42" s="96">
        <f t="shared" si="1"/>
        <v>0</v>
      </c>
      <c r="I42" s="96">
        <f t="shared" si="2"/>
        <v>0</v>
      </c>
      <c r="J42" s="216"/>
    </row>
    <row r="43" spans="1:10" s="141" customFormat="1" x14ac:dyDescent="0.2">
      <c r="A43" s="66">
        <v>36</v>
      </c>
      <c r="B43" s="7" t="s">
        <v>486</v>
      </c>
      <c r="C43" s="74">
        <v>5</v>
      </c>
      <c r="D43" s="66" t="s">
        <v>5</v>
      </c>
      <c r="E43" s="223"/>
      <c r="F43" s="214"/>
      <c r="G43" s="75">
        <f t="shared" si="0"/>
        <v>0</v>
      </c>
      <c r="H43" s="96">
        <f t="shared" si="1"/>
        <v>0</v>
      </c>
      <c r="I43" s="96">
        <f t="shared" si="2"/>
        <v>0</v>
      </c>
      <c r="J43" s="216"/>
    </row>
    <row r="44" spans="1:10" s="141" customFormat="1" ht="24" x14ac:dyDescent="0.2">
      <c r="A44" s="66">
        <v>37</v>
      </c>
      <c r="B44" s="7" t="s">
        <v>178</v>
      </c>
      <c r="C44" s="74">
        <v>3</v>
      </c>
      <c r="D44" s="66" t="s">
        <v>5</v>
      </c>
      <c r="E44" s="223"/>
      <c r="F44" s="214"/>
      <c r="G44" s="75">
        <f t="shared" si="0"/>
        <v>0</v>
      </c>
      <c r="H44" s="96">
        <f t="shared" si="1"/>
        <v>0</v>
      </c>
      <c r="I44" s="96">
        <f t="shared" si="2"/>
        <v>0</v>
      </c>
      <c r="J44" s="216"/>
    </row>
    <row r="45" spans="1:10" s="134" customFormat="1" ht="12.75" customHeight="1" x14ac:dyDescent="0.2">
      <c r="A45" s="66"/>
      <c r="B45" s="78" t="s">
        <v>571</v>
      </c>
      <c r="C45" s="79" t="s">
        <v>3</v>
      </c>
      <c r="D45" s="80" t="s">
        <v>3</v>
      </c>
      <c r="E45" s="21"/>
      <c r="F45" s="21"/>
      <c r="G45" s="81">
        <f>SUM(G8:G44)</f>
        <v>0</v>
      </c>
      <c r="H45" s="81">
        <f t="shared" ref="H45:I45" si="3">SUM(H8:H44)</f>
        <v>0</v>
      </c>
      <c r="I45" s="81">
        <f t="shared" si="3"/>
        <v>0</v>
      </c>
      <c r="J45" s="128">
        <f>SUM(J8:J44)</f>
        <v>0</v>
      </c>
    </row>
    <row r="46" spans="1:10" s="134" customFormat="1" ht="12.75" customHeight="1" x14ac:dyDescent="0.2">
      <c r="A46" s="274" t="s">
        <v>572</v>
      </c>
      <c r="B46" s="275"/>
      <c r="C46" s="275"/>
      <c r="D46" s="275"/>
      <c r="E46" s="275"/>
      <c r="F46" s="275"/>
      <c r="G46" s="275"/>
      <c r="H46" s="275"/>
      <c r="I46" s="276"/>
      <c r="J46" s="127"/>
    </row>
    <row r="47" spans="1:10" ht="30.75" customHeight="1" x14ac:dyDescent="0.2">
      <c r="A47" s="66">
        <v>1</v>
      </c>
      <c r="B47" s="8" t="s">
        <v>152</v>
      </c>
      <c r="C47" s="74">
        <v>450</v>
      </c>
      <c r="D47" s="66" t="s">
        <v>5</v>
      </c>
      <c r="E47" s="222" t="s">
        <v>3</v>
      </c>
      <c r="F47" s="214"/>
      <c r="G47" s="75">
        <f>C47*ROUND(F47, 4)</f>
        <v>0</v>
      </c>
      <c r="H47" s="96">
        <f t="shared" ref="H47:H51" si="4">G47*0.095</f>
        <v>0</v>
      </c>
      <c r="I47" s="96">
        <f t="shared" ref="I47:I51" si="5">G47+H47</f>
        <v>0</v>
      </c>
      <c r="J47" s="160" t="s">
        <v>3</v>
      </c>
    </row>
    <row r="48" spans="1:10" ht="28.5" customHeight="1" x14ac:dyDescent="0.2">
      <c r="A48" s="66">
        <v>2</v>
      </c>
      <c r="B48" s="8" t="s">
        <v>151</v>
      </c>
      <c r="C48" s="74">
        <v>450</v>
      </c>
      <c r="D48" s="66" t="s">
        <v>5</v>
      </c>
      <c r="E48" s="222" t="s">
        <v>3</v>
      </c>
      <c r="F48" s="214"/>
      <c r="G48" s="75">
        <f t="shared" ref="G48:G51" si="6">C48*ROUND(F48, 4)</f>
        <v>0</v>
      </c>
      <c r="H48" s="96">
        <f t="shared" si="4"/>
        <v>0</v>
      </c>
      <c r="I48" s="96">
        <f t="shared" si="5"/>
        <v>0</v>
      </c>
      <c r="J48" s="160" t="s">
        <v>3</v>
      </c>
    </row>
    <row r="49" spans="1:10" s="116" customFormat="1" ht="26.25" customHeight="1" x14ac:dyDescent="0.2">
      <c r="A49" s="66">
        <v>3</v>
      </c>
      <c r="B49" s="8" t="s">
        <v>155</v>
      </c>
      <c r="C49" s="74">
        <v>820</v>
      </c>
      <c r="D49" s="66" t="s">
        <v>5</v>
      </c>
      <c r="E49" s="222" t="s">
        <v>3</v>
      </c>
      <c r="F49" s="214"/>
      <c r="G49" s="75">
        <f t="shared" si="6"/>
        <v>0</v>
      </c>
      <c r="H49" s="96">
        <f t="shared" si="4"/>
        <v>0</v>
      </c>
      <c r="I49" s="96">
        <f t="shared" si="5"/>
        <v>0</v>
      </c>
      <c r="J49" s="160" t="s">
        <v>3</v>
      </c>
    </row>
    <row r="50" spans="1:10" ht="27.75" customHeight="1" x14ac:dyDescent="0.2">
      <c r="A50" s="66">
        <v>4</v>
      </c>
      <c r="B50" s="68" t="s">
        <v>154</v>
      </c>
      <c r="C50" s="74">
        <v>1800</v>
      </c>
      <c r="D50" s="66" t="s">
        <v>5</v>
      </c>
      <c r="E50" s="222" t="s">
        <v>3</v>
      </c>
      <c r="F50" s="214"/>
      <c r="G50" s="75">
        <f t="shared" si="6"/>
        <v>0</v>
      </c>
      <c r="H50" s="96">
        <f t="shared" si="4"/>
        <v>0</v>
      </c>
      <c r="I50" s="96">
        <f t="shared" si="5"/>
        <v>0</v>
      </c>
      <c r="J50" s="160" t="s">
        <v>3</v>
      </c>
    </row>
    <row r="51" spans="1:10" s="141" customFormat="1" ht="27.75" customHeight="1" x14ac:dyDescent="0.2">
      <c r="A51" s="66">
        <v>5</v>
      </c>
      <c r="B51" s="68" t="s">
        <v>396</v>
      </c>
      <c r="C51" s="74">
        <v>1000</v>
      </c>
      <c r="D51" s="66" t="s">
        <v>5</v>
      </c>
      <c r="E51" s="222" t="s">
        <v>3</v>
      </c>
      <c r="F51" s="214"/>
      <c r="G51" s="75">
        <f t="shared" si="6"/>
        <v>0</v>
      </c>
      <c r="H51" s="96">
        <f t="shared" si="4"/>
        <v>0</v>
      </c>
      <c r="I51" s="96">
        <f t="shared" si="5"/>
        <v>0</v>
      </c>
      <c r="J51" s="190" t="s">
        <v>3</v>
      </c>
    </row>
    <row r="52" spans="1:10" s="134" customFormat="1" ht="12.75" customHeight="1" x14ac:dyDescent="0.2">
      <c r="A52" s="66"/>
      <c r="B52" s="78" t="s">
        <v>9</v>
      </c>
      <c r="C52" s="79" t="s">
        <v>3</v>
      </c>
      <c r="D52" s="80" t="s">
        <v>3</v>
      </c>
      <c r="E52" s="222" t="s">
        <v>3</v>
      </c>
      <c r="F52" s="81"/>
      <c r="G52" s="81">
        <f>SUM(G47:G51)</f>
        <v>0</v>
      </c>
      <c r="H52" s="81">
        <f t="shared" ref="H52:I52" si="7">SUM(H47:H51)</f>
        <v>0</v>
      </c>
      <c r="I52" s="81">
        <f t="shared" si="7"/>
        <v>0</v>
      </c>
      <c r="J52" s="160" t="s">
        <v>3</v>
      </c>
    </row>
    <row r="53" spans="1:10" s="134" customFormat="1" ht="12" customHeight="1" x14ac:dyDescent="0.2">
      <c r="A53" s="274" t="s">
        <v>573</v>
      </c>
      <c r="B53" s="275"/>
      <c r="C53" s="275"/>
      <c r="D53" s="275"/>
      <c r="E53" s="275"/>
      <c r="F53" s="275"/>
      <c r="G53" s="275"/>
      <c r="H53" s="275"/>
      <c r="I53" s="276"/>
      <c r="J53" s="127"/>
    </row>
    <row r="54" spans="1:10" s="141" customFormat="1" ht="27" customHeight="1" x14ac:dyDescent="0.2">
      <c r="A54" s="66">
        <v>1</v>
      </c>
      <c r="B54" s="8" t="s">
        <v>395</v>
      </c>
      <c r="C54" s="74">
        <v>240</v>
      </c>
      <c r="D54" s="66" t="s">
        <v>5</v>
      </c>
      <c r="E54" s="222" t="s">
        <v>3</v>
      </c>
      <c r="F54" s="224"/>
      <c r="G54" s="75">
        <f>C54*ROUND(F54, 4)</f>
        <v>0</v>
      </c>
      <c r="H54" s="96">
        <f>G54*0.095</f>
        <v>0</v>
      </c>
      <c r="I54" s="96">
        <f>G54+H54</f>
        <v>0</v>
      </c>
      <c r="J54" s="190" t="s">
        <v>3</v>
      </c>
    </row>
    <row r="55" spans="1:10" s="141" customFormat="1" ht="27" customHeight="1" x14ac:dyDescent="0.2">
      <c r="A55" s="66">
        <v>2</v>
      </c>
      <c r="B55" s="8" t="s">
        <v>477</v>
      </c>
      <c r="C55" s="74">
        <v>240</v>
      </c>
      <c r="D55" s="66" t="s">
        <v>5</v>
      </c>
      <c r="E55" s="222" t="s">
        <v>3</v>
      </c>
      <c r="F55" s="224"/>
      <c r="G55" s="75">
        <f>C55*ROUND(F55, 4)</f>
        <v>0</v>
      </c>
      <c r="H55" s="96">
        <f>G55*0.095</f>
        <v>0</v>
      </c>
      <c r="I55" s="96">
        <f>G55+H55</f>
        <v>0</v>
      </c>
      <c r="J55" s="190" t="s">
        <v>3</v>
      </c>
    </row>
    <row r="56" spans="1:10" s="134" customFormat="1" ht="12.75" customHeight="1" x14ac:dyDescent="0.2">
      <c r="A56" s="66"/>
      <c r="B56" s="78" t="s">
        <v>10</v>
      </c>
      <c r="C56" s="79" t="s">
        <v>3</v>
      </c>
      <c r="D56" s="80" t="s">
        <v>3</v>
      </c>
      <c r="E56" s="222" t="s">
        <v>3</v>
      </c>
      <c r="F56" s="81"/>
      <c r="G56" s="81">
        <f>SUM(G54:G54)</f>
        <v>0</v>
      </c>
      <c r="H56" s="81">
        <f t="shared" ref="H56:I56" si="8">SUM(H54:H54)</f>
        <v>0</v>
      </c>
      <c r="I56" s="81">
        <f t="shared" si="8"/>
        <v>0</v>
      </c>
      <c r="J56" s="190" t="s">
        <v>3</v>
      </c>
    </row>
    <row r="57" spans="1:10" s="141" customFormat="1" ht="12" customHeight="1" x14ac:dyDescent="0.2">
      <c r="A57" s="274" t="s">
        <v>568</v>
      </c>
      <c r="B57" s="275"/>
      <c r="C57" s="275"/>
      <c r="D57" s="275"/>
      <c r="E57" s="275"/>
      <c r="F57" s="275"/>
      <c r="G57" s="275"/>
      <c r="H57" s="275"/>
      <c r="I57" s="276"/>
      <c r="J57" s="127"/>
    </row>
    <row r="58" spans="1:10" s="141" customFormat="1" ht="24" x14ac:dyDescent="0.2">
      <c r="A58" s="56">
        <v>1</v>
      </c>
      <c r="B58" s="65" t="s">
        <v>164</v>
      </c>
      <c r="C58" s="54">
        <v>50</v>
      </c>
      <c r="D58" s="55" t="s">
        <v>5</v>
      </c>
      <c r="E58" s="231" t="s">
        <v>3</v>
      </c>
      <c r="F58" s="214"/>
      <c r="G58" s="75">
        <f>C58*ROUND(F58, 4)</f>
        <v>0</v>
      </c>
      <c r="H58" s="96">
        <f>G58*0.095</f>
        <v>0</v>
      </c>
      <c r="I58" s="96">
        <f>G58+H58</f>
        <v>0</v>
      </c>
      <c r="J58" s="190" t="s">
        <v>3</v>
      </c>
    </row>
    <row r="59" spans="1:10" s="141" customFormat="1" ht="36" x14ac:dyDescent="0.2">
      <c r="A59" s="66">
        <v>2</v>
      </c>
      <c r="B59" s="68" t="s">
        <v>401</v>
      </c>
      <c r="C59" s="74">
        <v>700</v>
      </c>
      <c r="D59" s="66" t="s">
        <v>5</v>
      </c>
      <c r="E59" s="231" t="s">
        <v>3</v>
      </c>
      <c r="F59" s="214"/>
      <c r="G59" s="75">
        <f t="shared" ref="G59:G67" si="9">C59*ROUND(F59, 4)</f>
        <v>0</v>
      </c>
      <c r="H59" s="96">
        <f t="shared" ref="H59:H67" si="10">G59*0.095</f>
        <v>0</v>
      </c>
      <c r="I59" s="96">
        <f t="shared" ref="I59:I67" si="11">G59+H59</f>
        <v>0</v>
      </c>
      <c r="J59" s="190" t="s">
        <v>3</v>
      </c>
    </row>
    <row r="60" spans="1:10" ht="36" x14ac:dyDescent="0.2">
      <c r="A60" s="66">
        <v>3</v>
      </c>
      <c r="B60" s="68" t="s">
        <v>243</v>
      </c>
      <c r="C60" s="74">
        <v>3000</v>
      </c>
      <c r="D60" s="66" t="s">
        <v>5</v>
      </c>
      <c r="E60" s="231" t="s">
        <v>3</v>
      </c>
      <c r="F60" s="214"/>
      <c r="G60" s="75">
        <f t="shared" si="9"/>
        <v>0</v>
      </c>
      <c r="H60" s="96">
        <f t="shared" si="10"/>
        <v>0</v>
      </c>
      <c r="I60" s="96">
        <f t="shared" si="11"/>
        <v>0</v>
      </c>
      <c r="J60" s="190" t="s">
        <v>3</v>
      </c>
    </row>
    <row r="61" spans="1:10" s="141" customFormat="1" ht="35.25" customHeight="1" x14ac:dyDescent="0.2">
      <c r="A61" s="56">
        <v>4</v>
      </c>
      <c r="B61" s="68" t="s">
        <v>165</v>
      </c>
      <c r="C61" s="74">
        <v>1500</v>
      </c>
      <c r="D61" s="66" t="s">
        <v>5</v>
      </c>
      <c r="E61" s="231" t="s">
        <v>3</v>
      </c>
      <c r="F61" s="214"/>
      <c r="G61" s="75">
        <f t="shared" si="9"/>
        <v>0</v>
      </c>
      <c r="H61" s="96">
        <f t="shared" si="10"/>
        <v>0</v>
      </c>
      <c r="I61" s="96">
        <f t="shared" si="11"/>
        <v>0</v>
      </c>
      <c r="J61" s="190" t="s">
        <v>3</v>
      </c>
    </row>
    <row r="62" spans="1:10" s="141" customFormat="1" ht="24" x14ac:dyDescent="0.2">
      <c r="A62" s="66">
        <v>5</v>
      </c>
      <c r="B62" s="68" t="s">
        <v>402</v>
      </c>
      <c r="C62" s="74">
        <v>280</v>
      </c>
      <c r="D62" s="66" t="s">
        <v>5</v>
      </c>
      <c r="E62" s="223"/>
      <c r="F62" s="214"/>
      <c r="G62" s="75">
        <f t="shared" si="9"/>
        <v>0</v>
      </c>
      <c r="H62" s="96">
        <f t="shared" si="10"/>
        <v>0</v>
      </c>
      <c r="I62" s="96">
        <f t="shared" si="11"/>
        <v>0</v>
      </c>
      <c r="J62" s="190" t="s">
        <v>3</v>
      </c>
    </row>
    <row r="63" spans="1:10" s="141" customFormat="1" ht="24" x14ac:dyDescent="0.2">
      <c r="A63" s="66">
        <v>6</v>
      </c>
      <c r="B63" s="68" t="s">
        <v>166</v>
      </c>
      <c r="C63" s="74">
        <v>1300</v>
      </c>
      <c r="D63" s="66" t="s">
        <v>5</v>
      </c>
      <c r="E63" s="223"/>
      <c r="F63" s="214"/>
      <c r="G63" s="75">
        <f t="shared" si="9"/>
        <v>0</v>
      </c>
      <c r="H63" s="96">
        <f t="shared" si="10"/>
        <v>0</v>
      </c>
      <c r="I63" s="96">
        <f t="shared" si="11"/>
        <v>0</v>
      </c>
      <c r="J63" s="190" t="s">
        <v>3</v>
      </c>
    </row>
    <row r="64" spans="1:10" s="141" customFormat="1" ht="24" x14ac:dyDescent="0.2">
      <c r="A64" s="56">
        <v>7</v>
      </c>
      <c r="B64" s="65" t="s">
        <v>487</v>
      </c>
      <c r="C64" s="74">
        <v>180</v>
      </c>
      <c r="D64" s="66" t="s">
        <v>5</v>
      </c>
      <c r="E64" s="223"/>
      <c r="F64" s="214"/>
      <c r="G64" s="75">
        <f t="shared" si="9"/>
        <v>0</v>
      </c>
      <c r="H64" s="96">
        <f t="shared" si="10"/>
        <v>0</v>
      </c>
      <c r="I64" s="96">
        <f t="shared" si="11"/>
        <v>0</v>
      </c>
      <c r="J64" s="190" t="s">
        <v>3</v>
      </c>
    </row>
    <row r="65" spans="1:10" s="141" customFormat="1" ht="36" x14ac:dyDescent="0.2">
      <c r="A65" s="66">
        <v>8</v>
      </c>
      <c r="B65" s="12" t="s">
        <v>167</v>
      </c>
      <c r="C65" s="74">
        <v>1600</v>
      </c>
      <c r="D65" s="66" t="s">
        <v>5</v>
      </c>
      <c r="E65" s="223"/>
      <c r="F65" s="214"/>
      <c r="G65" s="75">
        <f t="shared" si="9"/>
        <v>0</v>
      </c>
      <c r="H65" s="96">
        <f t="shared" si="10"/>
        <v>0</v>
      </c>
      <c r="I65" s="96">
        <f t="shared" si="11"/>
        <v>0</v>
      </c>
      <c r="J65" s="190" t="s">
        <v>3</v>
      </c>
    </row>
    <row r="66" spans="1:10" s="17" customFormat="1" ht="36" x14ac:dyDescent="0.2">
      <c r="A66" s="66">
        <v>9</v>
      </c>
      <c r="B66" s="65" t="s">
        <v>436</v>
      </c>
      <c r="C66" s="74">
        <v>80</v>
      </c>
      <c r="D66" s="66" t="s">
        <v>5</v>
      </c>
      <c r="E66" s="223"/>
      <c r="F66" s="214"/>
      <c r="G66" s="75">
        <f t="shared" si="9"/>
        <v>0</v>
      </c>
      <c r="H66" s="96">
        <f t="shared" si="10"/>
        <v>0</v>
      </c>
      <c r="I66" s="96">
        <f t="shared" si="11"/>
        <v>0</v>
      </c>
      <c r="J66" s="190" t="s">
        <v>3</v>
      </c>
    </row>
    <row r="67" spans="1:10" s="17" customFormat="1" ht="36" x14ac:dyDescent="0.2">
      <c r="A67" s="56">
        <v>10</v>
      </c>
      <c r="B67" s="65" t="s">
        <v>435</v>
      </c>
      <c r="C67" s="74">
        <v>1500</v>
      </c>
      <c r="D67" s="66" t="s">
        <v>5</v>
      </c>
      <c r="E67" s="223"/>
      <c r="F67" s="214"/>
      <c r="G67" s="75">
        <f t="shared" si="9"/>
        <v>0</v>
      </c>
      <c r="H67" s="96">
        <f t="shared" si="10"/>
        <v>0</v>
      </c>
      <c r="I67" s="96">
        <f t="shared" si="11"/>
        <v>0</v>
      </c>
      <c r="J67" s="190" t="s">
        <v>3</v>
      </c>
    </row>
    <row r="68" spans="1:10" s="137" customFormat="1" ht="13.5" x14ac:dyDescent="0.2">
      <c r="A68" s="66"/>
      <c r="B68" s="78" t="s">
        <v>11</v>
      </c>
      <c r="C68" s="79" t="s">
        <v>3</v>
      </c>
      <c r="D68" s="80" t="s">
        <v>3</v>
      </c>
      <c r="E68" s="81"/>
      <c r="F68" s="81"/>
      <c r="G68" s="81">
        <f>SUM(G58:G67)</f>
        <v>0</v>
      </c>
      <c r="H68" s="81">
        <f t="shared" ref="H68:I68" si="12">SUM(H58:H67)</f>
        <v>0</v>
      </c>
      <c r="I68" s="81">
        <f t="shared" si="12"/>
        <v>0</v>
      </c>
      <c r="J68" s="190" t="s">
        <v>3</v>
      </c>
    </row>
    <row r="70" spans="1:10" s="64" customFormat="1" ht="12.75" x14ac:dyDescent="0.2">
      <c r="A70" s="271" t="s">
        <v>35</v>
      </c>
      <c r="B70" s="271"/>
      <c r="C70" s="271"/>
      <c r="D70" s="271"/>
      <c r="E70" s="271"/>
      <c r="F70" s="271"/>
      <c r="G70" s="271"/>
      <c r="H70" s="271"/>
      <c r="I70" s="271"/>
      <c r="J70" s="271"/>
    </row>
    <row r="71" spans="1:10" s="64" customFormat="1" ht="12.75" x14ac:dyDescent="0.2">
      <c r="A71" s="272" t="s">
        <v>36</v>
      </c>
      <c r="B71" s="273"/>
      <c r="C71" s="273"/>
      <c r="D71" s="273"/>
      <c r="E71" s="273"/>
      <c r="F71" s="273"/>
      <c r="G71" s="273"/>
      <c r="H71" s="273"/>
      <c r="I71" s="273"/>
      <c r="J71" s="273"/>
    </row>
    <row r="72" spans="1:10" s="64" customFormat="1" ht="12.75" x14ac:dyDescent="0.2">
      <c r="A72" s="218" t="s">
        <v>610</v>
      </c>
      <c r="B72" s="219"/>
      <c r="C72" s="219"/>
      <c r="D72" s="219"/>
      <c r="E72" s="219"/>
      <c r="F72" s="219"/>
      <c r="G72" s="219"/>
      <c r="H72" s="219"/>
      <c r="I72" s="219"/>
      <c r="J72" s="219"/>
    </row>
    <row r="73" spans="1:10" s="64" customFormat="1" ht="12.75" x14ac:dyDescent="0.2">
      <c r="A73" s="263" t="s">
        <v>617</v>
      </c>
      <c r="B73" s="263"/>
      <c r="C73" s="263"/>
      <c r="D73" s="263"/>
      <c r="E73" s="263"/>
      <c r="F73" s="263"/>
      <c r="G73" s="263"/>
      <c r="H73" s="263"/>
      <c r="I73" s="263"/>
      <c r="J73" s="263"/>
    </row>
    <row r="74" spans="1:10" s="64" customFormat="1" ht="12.75" x14ac:dyDescent="0.2">
      <c r="A74" s="263" t="s">
        <v>616</v>
      </c>
      <c r="B74" s="263"/>
      <c r="C74" s="263"/>
      <c r="D74" s="263"/>
      <c r="E74" s="263"/>
      <c r="F74" s="263"/>
      <c r="G74" s="263"/>
      <c r="H74" s="263"/>
      <c r="I74" s="263"/>
      <c r="J74" s="263"/>
    </row>
    <row r="75" spans="1:10" s="64" customFormat="1" ht="12.75" x14ac:dyDescent="0.2">
      <c r="A75" s="220" t="s">
        <v>612</v>
      </c>
      <c r="B75" s="221"/>
      <c r="C75" s="221"/>
      <c r="D75" s="221"/>
      <c r="E75" s="221"/>
      <c r="F75" s="221"/>
      <c r="G75" s="221"/>
      <c r="H75" s="221"/>
      <c r="I75" s="221"/>
      <c r="J75" s="221"/>
    </row>
    <row r="76" spans="1:10" s="64" customFormat="1" ht="18.75" customHeight="1" x14ac:dyDescent="0.2">
      <c r="A76" s="220" t="s">
        <v>613</v>
      </c>
      <c r="B76" s="221"/>
      <c r="C76" s="221"/>
      <c r="D76" s="221"/>
      <c r="E76" s="221"/>
      <c r="F76" s="221"/>
      <c r="G76" s="221"/>
      <c r="H76" s="221"/>
      <c r="I76" s="221"/>
      <c r="J76" s="221"/>
    </row>
    <row r="77" spans="1:10" s="64" customFormat="1" ht="26.25" customHeight="1" x14ac:dyDescent="0.2">
      <c r="A77" s="263" t="s">
        <v>614</v>
      </c>
      <c r="B77" s="264"/>
      <c r="C77" s="264"/>
      <c r="D77" s="264"/>
      <c r="E77" s="264"/>
      <c r="F77" s="264"/>
      <c r="G77" s="264"/>
      <c r="H77" s="264"/>
      <c r="I77" s="264"/>
      <c r="J77" s="264"/>
    </row>
    <row r="78" spans="1:10" s="64" customFormat="1" ht="34.5" customHeight="1" x14ac:dyDescent="0.2">
      <c r="A78" s="263" t="s">
        <v>615</v>
      </c>
      <c r="B78" s="263"/>
      <c r="C78" s="263"/>
      <c r="D78" s="263"/>
      <c r="E78" s="263"/>
      <c r="F78" s="263"/>
      <c r="G78" s="263"/>
      <c r="H78" s="263"/>
      <c r="I78" s="263"/>
      <c r="J78" s="263"/>
    </row>
  </sheetData>
  <sheetProtection algorithmName="SHA-512" hashValue="QY41bMd0utaZC1NilxPd4fmz9DO9ZREhI0xnSj/4g+cDzJ5jNdN6Ox7DzBWIY2ENCPoYVjo5hl44w1bY67sDoQ==" saltValue="HrTvX2g06FQZnYeQv5RXAA==" spinCount="100000" sheet="1" objects="1" scenarios="1"/>
  <mergeCells count="13">
    <mergeCell ref="A77:J77"/>
    <mergeCell ref="A78:J78"/>
    <mergeCell ref="B1:F1"/>
    <mergeCell ref="G1:J1"/>
    <mergeCell ref="A57:I57"/>
    <mergeCell ref="A3:I3"/>
    <mergeCell ref="A74:J74"/>
    <mergeCell ref="A7:I7"/>
    <mergeCell ref="A70:J70"/>
    <mergeCell ref="A71:J71"/>
    <mergeCell ref="A73:J73"/>
    <mergeCell ref="A46:I46"/>
    <mergeCell ref="A53:I53"/>
  </mergeCells>
  <phoneticPr fontId="14" type="noConversion"/>
  <dataValidations count="1">
    <dataValidation type="whole" operator="equal" allowBlank="1" showInputMessage="1" showErrorMessage="1" sqref="J8:J44 J54:J56 J47:J52 J58:J68">
      <formula1>1</formula1>
    </dataValidation>
  </dataValidations>
  <pageMargins left="0.74" right="0.74803149606299213" top="0.98425196850393704" bottom="0.98425196850393704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9"/>
  <sheetViews>
    <sheetView topLeftCell="A16" zoomScale="70" zoomScaleNormal="70" zoomScaleSheetLayoutView="100" workbookViewId="0">
      <selection activeCell="A23" sqref="A23:XFD31"/>
    </sheetView>
  </sheetViews>
  <sheetFormatPr defaultColWidth="9.140625" defaultRowHeight="12" x14ac:dyDescent="0.2"/>
  <cols>
    <col min="1" max="1" width="5.7109375" style="38" customWidth="1"/>
    <col min="2" max="2" width="28.28515625" style="18" customWidth="1"/>
    <col min="3" max="3" width="6.7109375" style="18" customWidth="1"/>
    <col min="4" max="4" width="6.42578125" style="18" customWidth="1"/>
    <col min="5" max="5" width="12.42578125" style="18" customWidth="1"/>
    <col min="6" max="6" width="9.140625" style="18"/>
    <col min="7" max="7" width="17.28515625" style="18" customWidth="1"/>
    <col min="8" max="8" width="9.140625" style="18"/>
    <col min="9" max="9" width="15.85546875" style="18" customWidth="1"/>
    <col min="10" max="10" width="16.7109375" style="18" customWidth="1"/>
    <col min="11" max="16384" width="9.140625" style="18"/>
  </cols>
  <sheetData>
    <row r="1" spans="1:10" ht="12.75" x14ac:dyDescent="0.2">
      <c r="B1" s="265" t="s">
        <v>390</v>
      </c>
      <c r="C1" s="265"/>
      <c r="D1" s="265"/>
      <c r="E1" s="265"/>
      <c r="F1" s="265"/>
      <c r="G1" s="265" t="s">
        <v>391</v>
      </c>
      <c r="H1" s="265"/>
      <c r="I1" s="265"/>
      <c r="J1" s="265"/>
    </row>
    <row r="2" spans="1:10" x14ac:dyDescent="0.2">
      <c r="A2" s="35"/>
    </row>
    <row r="3" spans="1:10" ht="18" customHeight="1" x14ac:dyDescent="0.25">
      <c r="A3" s="266" t="s">
        <v>176</v>
      </c>
      <c r="B3" s="266"/>
      <c r="C3" s="266"/>
      <c r="D3" s="266"/>
      <c r="E3" s="266"/>
      <c r="F3" s="266"/>
      <c r="G3" s="266"/>
      <c r="H3" s="266"/>
      <c r="I3" s="266"/>
    </row>
    <row r="4" spans="1:10" x14ac:dyDescent="0.2">
      <c r="B4" s="36"/>
      <c r="C4" s="38"/>
      <c r="D4" s="38"/>
    </row>
    <row r="5" spans="1:10" ht="60" x14ac:dyDescent="0.2">
      <c r="A5" s="31" t="s">
        <v>2</v>
      </c>
      <c r="B5" s="31" t="s">
        <v>0</v>
      </c>
      <c r="C5" s="31" t="s">
        <v>1</v>
      </c>
      <c r="D5" s="31" t="s">
        <v>66</v>
      </c>
      <c r="E5" s="29" t="s">
        <v>4</v>
      </c>
      <c r="F5" s="29" t="s">
        <v>40</v>
      </c>
      <c r="G5" s="29" t="s">
        <v>42</v>
      </c>
      <c r="H5" s="29" t="s">
        <v>41</v>
      </c>
      <c r="I5" s="29" t="s">
        <v>34</v>
      </c>
      <c r="J5" s="32" t="s">
        <v>132</v>
      </c>
    </row>
    <row r="6" spans="1:10" ht="36" x14ac:dyDescent="0.2">
      <c r="A6" s="31">
        <v>1</v>
      </c>
      <c r="B6" s="31">
        <v>2</v>
      </c>
      <c r="C6" s="31">
        <v>3</v>
      </c>
      <c r="D6" s="31">
        <v>4</v>
      </c>
      <c r="E6" s="33">
        <v>5</v>
      </c>
      <c r="F6" s="33">
        <v>6</v>
      </c>
      <c r="G6" s="29" t="s">
        <v>43</v>
      </c>
      <c r="H6" s="33" t="s">
        <v>44</v>
      </c>
      <c r="I6" s="33" t="s">
        <v>39</v>
      </c>
      <c r="J6" s="34">
        <v>10</v>
      </c>
    </row>
    <row r="7" spans="1:10" ht="12.75" customHeight="1" x14ac:dyDescent="0.2">
      <c r="A7" s="282" t="s">
        <v>574</v>
      </c>
      <c r="B7" s="283"/>
      <c r="C7" s="283"/>
      <c r="D7" s="283"/>
      <c r="E7" s="283"/>
      <c r="F7" s="283"/>
      <c r="G7" s="283"/>
      <c r="H7" s="283"/>
      <c r="I7" s="283"/>
      <c r="J7" s="15"/>
    </row>
    <row r="8" spans="1:10" s="141" customFormat="1" ht="76.5" customHeight="1" x14ac:dyDescent="0.2">
      <c r="A8" s="66">
        <v>1</v>
      </c>
      <c r="B8" s="192" t="s">
        <v>467</v>
      </c>
      <c r="C8" s="74">
        <v>400</v>
      </c>
      <c r="D8" s="66" t="s">
        <v>5</v>
      </c>
      <c r="E8" s="223"/>
      <c r="F8" s="214"/>
      <c r="G8" s="75">
        <f>C8*ROUND(F8, 4)</f>
        <v>0</v>
      </c>
      <c r="H8" s="76">
        <f>G8*0.095</f>
        <v>0</v>
      </c>
      <c r="I8" s="77">
        <f>G8+H8</f>
        <v>0</v>
      </c>
      <c r="J8" s="216"/>
    </row>
    <row r="9" spans="1:10" ht="48" customHeight="1" x14ac:dyDescent="0.2">
      <c r="A9" s="66">
        <v>2</v>
      </c>
      <c r="B9" s="192" t="s">
        <v>181</v>
      </c>
      <c r="C9" s="74">
        <v>700</v>
      </c>
      <c r="D9" s="66" t="s">
        <v>5</v>
      </c>
      <c r="E9" s="223"/>
      <c r="F9" s="214"/>
      <c r="G9" s="75">
        <f t="shared" ref="G9:G15" si="0">C9*ROUND(F9, 4)</f>
        <v>0</v>
      </c>
      <c r="H9" s="76">
        <f t="shared" ref="H9:H15" si="1">G9*0.095</f>
        <v>0</v>
      </c>
      <c r="I9" s="77">
        <f t="shared" ref="I9:I15" si="2">G9+H9</f>
        <v>0</v>
      </c>
      <c r="J9" s="216"/>
    </row>
    <row r="10" spans="1:10" ht="69" customHeight="1" x14ac:dyDescent="0.2">
      <c r="A10" s="66">
        <v>3</v>
      </c>
      <c r="B10" s="192" t="s">
        <v>468</v>
      </c>
      <c r="C10" s="74">
        <v>450</v>
      </c>
      <c r="D10" s="66" t="s">
        <v>5</v>
      </c>
      <c r="E10" s="223"/>
      <c r="F10" s="214"/>
      <c r="G10" s="75">
        <f t="shared" si="0"/>
        <v>0</v>
      </c>
      <c r="H10" s="76">
        <f t="shared" si="1"/>
        <v>0</v>
      </c>
      <c r="I10" s="77">
        <f t="shared" si="2"/>
        <v>0</v>
      </c>
      <c r="J10" s="216"/>
    </row>
    <row r="11" spans="1:10" ht="12.75" x14ac:dyDescent="0.2">
      <c r="A11" s="66">
        <v>4</v>
      </c>
      <c r="B11" s="192" t="s">
        <v>75</v>
      </c>
      <c r="C11" s="74">
        <v>150</v>
      </c>
      <c r="D11" s="66" t="s">
        <v>5</v>
      </c>
      <c r="E11" s="223"/>
      <c r="F11" s="214"/>
      <c r="G11" s="75">
        <f t="shared" si="0"/>
        <v>0</v>
      </c>
      <c r="H11" s="76">
        <f t="shared" si="1"/>
        <v>0</v>
      </c>
      <c r="I11" s="77">
        <f t="shared" si="2"/>
        <v>0</v>
      </c>
      <c r="J11" s="216"/>
    </row>
    <row r="12" spans="1:10" ht="25.5" x14ac:dyDescent="0.2">
      <c r="A12" s="66">
        <v>5</v>
      </c>
      <c r="B12" s="192" t="s">
        <v>469</v>
      </c>
      <c r="C12" s="74">
        <v>200</v>
      </c>
      <c r="D12" s="66" t="s">
        <v>5</v>
      </c>
      <c r="E12" s="223"/>
      <c r="F12" s="214"/>
      <c r="G12" s="75">
        <f t="shared" si="0"/>
        <v>0</v>
      </c>
      <c r="H12" s="76">
        <f t="shared" si="1"/>
        <v>0</v>
      </c>
      <c r="I12" s="77">
        <f t="shared" si="2"/>
        <v>0</v>
      </c>
      <c r="J12" s="216"/>
    </row>
    <row r="13" spans="1:10" s="153" customFormat="1" ht="81" customHeight="1" x14ac:dyDescent="0.2">
      <c r="A13" s="66">
        <v>6</v>
      </c>
      <c r="B13" s="152" t="s">
        <v>182</v>
      </c>
      <c r="C13" s="199">
        <v>300</v>
      </c>
      <c r="D13" s="151" t="s">
        <v>5</v>
      </c>
      <c r="E13" s="232"/>
      <c r="F13" s="233"/>
      <c r="G13" s="75">
        <f t="shared" si="0"/>
        <v>0</v>
      </c>
      <c r="H13" s="76">
        <f t="shared" si="1"/>
        <v>0</v>
      </c>
      <c r="I13" s="77">
        <f t="shared" si="2"/>
        <v>0</v>
      </c>
      <c r="J13" s="234"/>
    </row>
    <row r="14" spans="1:10" s="141" customFormat="1" ht="51" customHeight="1" x14ac:dyDescent="0.2">
      <c r="A14" s="66">
        <v>7</v>
      </c>
      <c r="B14" s="192" t="s">
        <v>278</v>
      </c>
      <c r="C14" s="74">
        <v>1000</v>
      </c>
      <c r="D14" s="66" t="s">
        <v>5</v>
      </c>
      <c r="E14" s="223"/>
      <c r="F14" s="214"/>
      <c r="G14" s="75">
        <f t="shared" si="0"/>
        <v>0</v>
      </c>
      <c r="H14" s="76">
        <f t="shared" si="1"/>
        <v>0</v>
      </c>
      <c r="I14" s="77">
        <f t="shared" si="2"/>
        <v>0</v>
      </c>
      <c r="J14" s="216"/>
    </row>
    <row r="15" spans="1:10" s="141" customFormat="1" ht="66" customHeight="1" x14ac:dyDescent="0.2">
      <c r="A15" s="66">
        <v>8</v>
      </c>
      <c r="B15" s="191" t="s">
        <v>470</v>
      </c>
      <c r="C15" s="74">
        <v>600</v>
      </c>
      <c r="D15" s="66" t="s">
        <v>5</v>
      </c>
      <c r="E15" s="223"/>
      <c r="F15" s="214"/>
      <c r="G15" s="75">
        <f t="shared" si="0"/>
        <v>0</v>
      </c>
      <c r="H15" s="76">
        <f t="shared" si="1"/>
        <v>0</v>
      </c>
      <c r="I15" s="77">
        <f t="shared" si="2"/>
        <v>0</v>
      </c>
      <c r="J15" s="216"/>
    </row>
    <row r="16" spans="1:10" s="141" customFormat="1" x14ac:dyDescent="0.2">
      <c r="A16" s="66"/>
      <c r="B16" s="78" t="s">
        <v>180</v>
      </c>
      <c r="C16" s="79" t="s">
        <v>3</v>
      </c>
      <c r="D16" s="80" t="s">
        <v>3</v>
      </c>
      <c r="E16" s="80"/>
      <c r="F16" s="80"/>
      <c r="G16" s="80">
        <f>SUM(G8:G15)</f>
        <v>0</v>
      </c>
      <c r="H16" s="80">
        <f t="shared" ref="H16:I16" si="3">SUM(H8:H15)</f>
        <v>0</v>
      </c>
      <c r="I16" s="80">
        <f t="shared" si="3"/>
        <v>0</v>
      </c>
      <c r="J16" s="217">
        <f>SUM(J8:J15)</f>
        <v>0</v>
      </c>
    </row>
    <row r="17" spans="1:10" ht="12.75" customHeight="1" x14ac:dyDescent="0.2">
      <c r="A17" s="274" t="s">
        <v>575</v>
      </c>
      <c r="B17" s="275"/>
      <c r="C17" s="275"/>
      <c r="D17" s="275"/>
      <c r="E17" s="275"/>
      <c r="F17" s="275"/>
      <c r="G17" s="275"/>
      <c r="H17" s="275"/>
      <c r="I17" s="275"/>
      <c r="J17" s="127"/>
    </row>
    <row r="18" spans="1:10" ht="60" x14ac:dyDescent="0.2">
      <c r="A18" s="67">
        <v>1</v>
      </c>
      <c r="B18" s="200" t="s">
        <v>183</v>
      </c>
      <c r="C18" s="66">
        <v>1300</v>
      </c>
      <c r="D18" s="16" t="s">
        <v>5</v>
      </c>
      <c r="E18" s="223"/>
      <c r="F18" s="214"/>
      <c r="G18" s="75">
        <f>C18*ROUND(F18, 4)</f>
        <v>0</v>
      </c>
      <c r="H18" s="76">
        <f>G18*0.095</f>
        <v>0</v>
      </c>
      <c r="I18" s="77">
        <f>G18+H18</f>
        <v>0</v>
      </c>
      <c r="J18" s="216"/>
    </row>
    <row r="19" spans="1:10" s="141" customFormat="1" ht="51" customHeight="1" x14ac:dyDescent="0.2">
      <c r="A19" s="67">
        <v>2</v>
      </c>
      <c r="B19" s="9" t="s">
        <v>184</v>
      </c>
      <c r="C19" s="66">
        <v>100</v>
      </c>
      <c r="D19" s="16" t="s">
        <v>5</v>
      </c>
      <c r="E19" s="223"/>
      <c r="F19" s="214"/>
      <c r="G19" s="75">
        <f t="shared" ref="G19:G20" si="4">C19*ROUND(F19, 4)</f>
        <v>0</v>
      </c>
      <c r="H19" s="76">
        <f t="shared" ref="H19:H20" si="5">G19*0.095</f>
        <v>0</v>
      </c>
      <c r="I19" s="77">
        <f t="shared" ref="I19:I20" si="6">G19+H19</f>
        <v>0</v>
      </c>
      <c r="J19" s="216"/>
    </row>
    <row r="20" spans="1:10" s="141" customFormat="1" ht="24" x14ac:dyDescent="0.2">
      <c r="A20" s="67">
        <v>3</v>
      </c>
      <c r="B20" s="68" t="s">
        <v>185</v>
      </c>
      <c r="C20" s="66">
        <v>200</v>
      </c>
      <c r="D20" s="16" t="s">
        <v>5</v>
      </c>
      <c r="E20" s="223"/>
      <c r="F20" s="214"/>
      <c r="G20" s="75">
        <f t="shared" si="4"/>
        <v>0</v>
      </c>
      <c r="H20" s="76">
        <f t="shared" si="5"/>
        <v>0</v>
      </c>
      <c r="I20" s="77">
        <f t="shared" si="6"/>
        <v>0</v>
      </c>
      <c r="J20" s="216"/>
    </row>
    <row r="21" spans="1:10" x14ac:dyDescent="0.2">
      <c r="A21" s="40"/>
      <c r="B21" s="78" t="s">
        <v>179</v>
      </c>
      <c r="C21" s="79" t="s">
        <v>3</v>
      </c>
      <c r="D21" s="80" t="s">
        <v>3</v>
      </c>
      <c r="E21" s="80" t="s">
        <v>3</v>
      </c>
      <c r="F21" s="80" t="s">
        <v>3</v>
      </c>
      <c r="G21" s="81">
        <f>SUM(G18:G20)</f>
        <v>0</v>
      </c>
      <c r="H21" s="81">
        <f t="shared" ref="H21:I21" si="7">SUM(H18:H20)</f>
        <v>0</v>
      </c>
      <c r="I21" s="81">
        <f t="shared" si="7"/>
        <v>0</v>
      </c>
      <c r="J21" s="125">
        <f>SUM(J18:J20)</f>
        <v>0</v>
      </c>
    </row>
    <row r="23" spans="1:10" s="64" customFormat="1" ht="12.75" x14ac:dyDescent="0.2">
      <c r="A23" s="271" t="s">
        <v>35</v>
      </c>
      <c r="B23" s="271"/>
      <c r="C23" s="271"/>
      <c r="D23" s="271"/>
      <c r="E23" s="271"/>
      <c r="F23" s="271"/>
      <c r="G23" s="271"/>
      <c r="H23" s="271"/>
      <c r="I23" s="271"/>
      <c r="J23" s="271"/>
    </row>
    <row r="24" spans="1:10" s="64" customFormat="1" ht="12.75" x14ac:dyDescent="0.2">
      <c r="A24" s="272" t="s">
        <v>36</v>
      </c>
      <c r="B24" s="273"/>
      <c r="C24" s="273"/>
      <c r="D24" s="273"/>
      <c r="E24" s="273"/>
      <c r="F24" s="273"/>
      <c r="G24" s="273"/>
      <c r="H24" s="273"/>
      <c r="I24" s="273"/>
      <c r="J24" s="273"/>
    </row>
    <row r="25" spans="1:10" s="64" customFormat="1" ht="12.75" x14ac:dyDescent="0.2">
      <c r="A25" s="218" t="s">
        <v>610</v>
      </c>
      <c r="B25" s="219"/>
      <c r="C25" s="219"/>
      <c r="D25" s="219"/>
      <c r="E25" s="219"/>
      <c r="F25" s="219"/>
      <c r="G25" s="219"/>
      <c r="H25" s="219"/>
      <c r="I25" s="219"/>
      <c r="J25" s="219"/>
    </row>
    <row r="26" spans="1:10" s="64" customFormat="1" ht="12.75" x14ac:dyDescent="0.2">
      <c r="A26" s="263" t="s">
        <v>611</v>
      </c>
      <c r="B26" s="263"/>
      <c r="C26" s="263"/>
      <c r="D26" s="263"/>
      <c r="E26" s="263"/>
      <c r="F26" s="263"/>
      <c r="G26" s="263"/>
      <c r="H26" s="263"/>
      <c r="I26" s="263"/>
      <c r="J26" s="263"/>
    </row>
    <row r="27" spans="1:10" s="64" customFormat="1" ht="31.5" customHeight="1" x14ac:dyDescent="0.2">
      <c r="A27" s="263" t="s">
        <v>616</v>
      </c>
      <c r="B27" s="263"/>
      <c r="C27" s="263"/>
      <c r="D27" s="263"/>
      <c r="E27" s="263"/>
      <c r="F27" s="263"/>
      <c r="G27" s="263"/>
      <c r="H27" s="263"/>
      <c r="I27" s="263"/>
      <c r="J27" s="263"/>
    </row>
    <row r="28" spans="1:10" s="64" customFormat="1" ht="12.75" x14ac:dyDescent="0.2">
      <c r="A28" s="220" t="s">
        <v>612</v>
      </c>
      <c r="B28" s="221"/>
      <c r="C28" s="221"/>
      <c r="D28" s="221"/>
      <c r="E28" s="221"/>
      <c r="F28" s="221"/>
      <c r="G28" s="221"/>
      <c r="H28" s="221"/>
      <c r="I28" s="221"/>
      <c r="J28" s="221"/>
    </row>
    <row r="29" spans="1:10" s="64" customFormat="1" ht="12.75" x14ac:dyDescent="0.2">
      <c r="A29" s="220" t="s">
        <v>613</v>
      </c>
      <c r="B29" s="221"/>
      <c r="C29" s="221"/>
      <c r="D29" s="221"/>
      <c r="E29" s="221"/>
      <c r="F29" s="221"/>
      <c r="G29" s="221"/>
      <c r="H29" s="221"/>
      <c r="I29" s="221"/>
      <c r="J29" s="221"/>
    </row>
    <row r="30" spans="1:10" s="64" customFormat="1" ht="36" customHeight="1" x14ac:dyDescent="0.2">
      <c r="A30" s="263" t="s">
        <v>614</v>
      </c>
      <c r="B30" s="264"/>
      <c r="C30" s="264"/>
      <c r="D30" s="264"/>
      <c r="E30" s="264"/>
      <c r="F30" s="264"/>
      <c r="G30" s="264"/>
      <c r="H30" s="264"/>
      <c r="I30" s="264"/>
      <c r="J30" s="264"/>
    </row>
    <row r="31" spans="1:10" s="64" customFormat="1" ht="39" customHeight="1" x14ac:dyDescent="0.2">
      <c r="A31" s="263" t="s">
        <v>615</v>
      </c>
      <c r="B31" s="263"/>
      <c r="C31" s="263"/>
      <c r="D31" s="263"/>
      <c r="E31" s="263"/>
      <c r="F31" s="263"/>
      <c r="G31" s="263"/>
      <c r="H31" s="263"/>
      <c r="I31" s="263"/>
      <c r="J31" s="263"/>
    </row>
    <row r="39" spans="2:9" x14ac:dyDescent="0.2">
      <c r="B39" s="281"/>
      <c r="C39" s="281"/>
      <c r="D39" s="281"/>
      <c r="E39" s="281"/>
      <c r="F39" s="281"/>
      <c r="G39" s="281"/>
      <c r="H39" s="281"/>
      <c r="I39" s="281"/>
    </row>
  </sheetData>
  <sheetProtection algorithmName="SHA-512" hashValue="T+U3nvuOWbdPp0U24mrSGzcZienjYHYQ/EQ6Qs+bew0d0QI3tAXoVwNvOQap1urbt77n8ATrAnmn3iwP64uxwA==" saltValue="KrWBdMLslXNb3ISgkqlKZA==" spinCount="100000" sheet="1" objects="1" scenarios="1"/>
  <mergeCells count="12">
    <mergeCell ref="A23:J23"/>
    <mergeCell ref="A24:J24"/>
    <mergeCell ref="B1:F1"/>
    <mergeCell ref="G1:J1"/>
    <mergeCell ref="B39:I39"/>
    <mergeCell ref="A3:I3"/>
    <mergeCell ref="A7:I7"/>
    <mergeCell ref="A17:I17"/>
    <mergeCell ref="A26:J26"/>
    <mergeCell ref="A27:J27"/>
    <mergeCell ref="A30:J30"/>
    <mergeCell ref="A31:J31"/>
  </mergeCells>
  <dataValidations count="1">
    <dataValidation type="whole" operator="equal" allowBlank="1" showInputMessage="1" showErrorMessage="1" sqref="J8:J15 J18:J20">
      <formula1>1</formula1>
    </dataValidation>
  </dataValidations>
  <printOptions horizontalCentered="1"/>
  <pageMargins left="0.31496062992125984" right="0.39370078740157483" top="0.6692913385826772" bottom="0.35433070866141736" header="0.59055118110236227" footer="0.31496062992125984"/>
  <pageSetup paperSize="9" scale="10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J24"/>
  <sheetViews>
    <sheetView zoomScaleNormal="100" workbookViewId="0">
      <selection sqref="A1:J23"/>
    </sheetView>
  </sheetViews>
  <sheetFormatPr defaultColWidth="9.140625" defaultRowHeight="12" x14ac:dyDescent="0.2"/>
  <cols>
    <col min="1" max="1" width="4.140625" style="38" customWidth="1"/>
    <col min="2" max="2" width="28.5703125" style="18" customWidth="1"/>
    <col min="3" max="3" width="6.7109375" style="18" customWidth="1"/>
    <col min="4" max="4" width="6.5703125" style="18" customWidth="1"/>
    <col min="5" max="5" width="14.5703125" style="18" customWidth="1"/>
    <col min="6" max="6" width="12.85546875" style="18" customWidth="1"/>
    <col min="7" max="7" width="15.7109375" style="18" customWidth="1"/>
    <col min="8" max="8" width="11.85546875" style="18" customWidth="1"/>
    <col min="9" max="9" width="18.28515625" style="18" customWidth="1"/>
    <col min="10" max="10" width="15.5703125" style="18" customWidth="1"/>
    <col min="11" max="16384" width="9.140625" style="18"/>
  </cols>
  <sheetData>
    <row r="1" spans="1:10" ht="12.75" x14ac:dyDescent="0.2">
      <c r="B1" s="265" t="s">
        <v>390</v>
      </c>
      <c r="C1" s="265"/>
      <c r="D1" s="265"/>
      <c r="E1" s="265"/>
      <c r="F1" s="265"/>
      <c r="G1" s="265" t="s">
        <v>391</v>
      </c>
      <c r="H1" s="265"/>
      <c r="I1" s="265"/>
      <c r="J1" s="265"/>
    </row>
    <row r="2" spans="1:10" x14ac:dyDescent="0.2">
      <c r="A2" s="35"/>
      <c r="B2" s="57"/>
      <c r="C2" s="38"/>
      <c r="D2" s="38"/>
    </row>
    <row r="3" spans="1:10" x14ac:dyDescent="0.2">
      <c r="B3" s="36"/>
      <c r="C3" s="38"/>
      <c r="D3" s="38"/>
    </row>
    <row r="4" spans="1:10" ht="18" x14ac:dyDescent="0.25">
      <c r="A4" s="266" t="s">
        <v>177</v>
      </c>
      <c r="B4" s="266"/>
      <c r="C4" s="266"/>
      <c r="D4" s="266"/>
      <c r="E4" s="266"/>
      <c r="F4" s="266"/>
      <c r="G4" s="266"/>
      <c r="H4" s="266"/>
      <c r="I4" s="266"/>
    </row>
    <row r="5" spans="1:10" x14ac:dyDescent="0.2">
      <c r="B5" s="36"/>
      <c r="C5" s="38"/>
      <c r="D5" s="38"/>
    </row>
    <row r="6" spans="1:10" ht="48" x14ac:dyDescent="0.2">
      <c r="A6" s="31" t="s">
        <v>2</v>
      </c>
      <c r="B6" s="31" t="s">
        <v>0</v>
      </c>
      <c r="C6" s="31" t="s">
        <v>1</v>
      </c>
      <c r="D6" s="31" t="s">
        <v>66</v>
      </c>
      <c r="E6" s="29" t="s">
        <v>4</v>
      </c>
      <c r="F6" s="29" t="s">
        <v>40</v>
      </c>
      <c r="G6" s="29" t="s">
        <v>42</v>
      </c>
      <c r="H6" s="29" t="s">
        <v>41</v>
      </c>
      <c r="I6" s="29" t="s">
        <v>34</v>
      </c>
      <c r="J6" s="32" t="s">
        <v>63</v>
      </c>
    </row>
    <row r="7" spans="1:10" ht="21" customHeight="1" x14ac:dyDescent="0.2">
      <c r="A7" s="31">
        <v>1</v>
      </c>
      <c r="B7" s="31">
        <v>2</v>
      </c>
      <c r="C7" s="31">
        <v>3</v>
      </c>
      <c r="D7" s="31">
        <v>4</v>
      </c>
      <c r="E7" s="33">
        <v>5</v>
      </c>
      <c r="F7" s="33">
        <v>6</v>
      </c>
      <c r="G7" s="29" t="s">
        <v>43</v>
      </c>
      <c r="H7" s="33" t="s">
        <v>44</v>
      </c>
      <c r="I7" s="33" t="s">
        <v>39</v>
      </c>
      <c r="J7" s="34">
        <v>10</v>
      </c>
    </row>
    <row r="8" spans="1:10" x14ac:dyDescent="0.2">
      <c r="A8" s="277" t="s">
        <v>576</v>
      </c>
      <c r="B8" s="278"/>
      <c r="C8" s="279"/>
      <c r="D8" s="279"/>
      <c r="E8" s="279"/>
      <c r="F8" s="279"/>
      <c r="G8" s="279"/>
      <c r="H8" s="279"/>
      <c r="I8" s="279"/>
      <c r="J8" s="15"/>
    </row>
    <row r="9" spans="1:10" ht="31.5" customHeight="1" x14ac:dyDescent="0.2">
      <c r="A9" s="66">
        <v>1</v>
      </c>
      <c r="B9" s="9" t="s">
        <v>172</v>
      </c>
      <c r="C9" s="74">
        <v>35000</v>
      </c>
      <c r="D9" s="66" t="s">
        <v>6</v>
      </c>
      <c r="E9" s="223"/>
      <c r="F9" s="214"/>
      <c r="G9" s="75">
        <f>C9*ROUND(F9, 4)</f>
        <v>0</v>
      </c>
      <c r="H9" s="76">
        <f>G9*0.095</f>
        <v>0</v>
      </c>
      <c r="I9" s="75">
        <f>G9+H9</f>
        <v>0</v>
      </c>
      <c r="J9" s="216"/>
    </row>
    <row r="10" spans="1:10" x14ac:dyDescent="0.2">
      <c r="A10" s="66"/>
      <c r="B10" s="78" t="s">
        <v>553</v>
      </c>
      <c r="C10" s="74" t="s">
        <v>3</v>
      </c>
      <c r="D10" s="74" t="s">
        <v>3</v>
      </c>
      <c r="E10" s="74" t="s">
        <v>3</v>
      </c>
      <c r="F10" s="74" t="s">
        <v>3</v>
      </c>
      <c r="G10" s="105">
        <f>SUM(G9)</f>
        <v>0</v>
      </c>
      <c r="H10" s="105">
        <f t="shared" ref="H10:I10" si="0">SUM(H9)</f>
        <v>0</v>
      </c>
      <c r="I10" s="105">
        <f t="shared" si="0"/>
        <v>0</v>
      </c>
      <c r="J10" s="217">
        <f>SUM(J9)</f>
        <v>0</v>
      </c>
    </row>
    <row r="11" spans="1:10" ht="13.5" x14ac:dyDescent="0.2">
      <c r="A11" s="284" t="s">
        <v>577</v>
      </c>
      <c r="B11" s="284"/>
      <c r="C11" s="284"/>
      <c r="D11" s="284"/>
      <c r="E11" s="284"/>
      <c r="F11" s="284"/>
      <c r="G11" s="284"/>
      <c r="H11" s="284"/>
      <c r="I11" s="284"/>
      <c r="J11" s="284"/>
    </row>
    <row r="12" spans="1:10" ht="27.75" customHeight="1" x14ac:dyDescent="0.2">
      <c r="A12" s="145">
        <v>1</v>
      </c>
      <c r="B12" s="148" t="s">
        <v>173</v>
      </c>
      <c r="C12" s="145">
        <v>8000</v>
      </c>
      <c r="D12" s="145" t="s">
        <v>174</v>
      </c>
      <c r="E12" s="235"/>
      <c r="F12" s="236"/>
      <c r="G12" s="75">
        <f>C12*ROUND(F12, 4)</f>
        <v>0</v>
      </c>
      <c r="H12" s="76">
        <f>G12*0.095</f>
        <v>0</v>
      </c>
      <c r="I12" s="75">
        <f>G12+H12</f>
        <v>0</v>
      </c>
      <c r="J12" s="149" t="s">
        <v>3</v>
      </c>
    </row>
    <row r="13" spans="1:10" s="137" customFormat="1" ht="13.5" x14ac:dyDescent="0.2">
      <c r="A13" s="146"/>
      <c r="B13" s="144" t="s">
        <v>175</v>
      </c>
      <c r="C13" s="147" t="s">
        <v>3</v>
      </c>
      <c r="D13" s="147" t="s">
        <v>3</v>
      </c>
      <c r="E13" s="147" t="s">
        <v>3</v>
      </c>
      <c r="F13" s="147" t="s">
        <v>3</v>
      </c>
      <c r="G13" s="105">
        <f>SUM(G12)</f>
        <v>0</v>
      </c>
      <c r="H13" s="105">
        <f t="shared" ref="H13:I13" si="1">SUM(H12)</f>
        <v>0</v>
      </c>
      <c r="I13" s="105">
        <f t="shared" si="1"/>
        <v>0</v>
      </c>
      <c r="J13" s="150" t="s">
        <v>3</v>
      </c>
    </row>
    <row r="14" spans="1:10" s="137" customFormat="1" x14ac:dyDescent="0.2">
      <c r="A14" s="87"/>
    </row>
    <row r="15" spans="1:10" s="64" customFormat="1" ht="12.75" x14ac:dyDescent="0.2">
      <c r="A15" s="271" t="s">
        <v>35</v>
      </c>
      <c r="B15" s="271"/>
      <c r="C15" s="271"/>
      <c r="D15" s="271"/>
      <c r="E15" s="271"/>
      <c r="F15" s="271"/>
      <c r="G15" s="271"/>
      <c r="H15" s="271"/>
      <c r="I15" s="271"/>
      <c r="J15" s="271"/>
    </row>
    <row r="16" spans="1:10" s="64" customFormat="1" ht="12.75" x14ac:dyDescent="0.2">
      <c r="A16" s="272" t="s">
        <v>36</v>
      </c>
      <c r="B16" s="273"/>
      <c r="C16" s="273"/>
      <c r="D16" s="273"/>
      <c r="E16" s="273"/>
      <c r="F16" s="273"/>
      <c r="G16" s="273"/>
      <c r="H16" s="273"/>
      <c r="I16" s="273"/>
      <c r="J16" s="273"/>
    </row>
    <row r="17" spans="1:10" s="64" customFormat="1" ht="12.75" x14ac:dyDescent="0.2">
      <c r="A17" s="218" t="s">
        <v>610</v>
      </c>
      <c r="B17" s="219"/>
      <c r="C17" s="219"/>
      <c r="D17" s="219"/>
      <c r="E17" s="219"/>
      <c r="F17" s="219"/>
      <c r="G17" s="219"/>
      <c r="H17" s="219"/>
      <c r="I17" s="219"/>
      <c r="J17" s="219"/>
    </row>
    <row r="18" spans="1:10" s="64" customFormat="1" ht="12.75" x14ac:dyDescent="0.2">
      <c r="A18" s="263" t="s">
        <v>611</v>
      </c>
      <c r="B18" s="263"/>
      <c r="C18" s="263"/>
      <c r="D18" s="263"/>
      <c r="E18" s="263"/>
      <c r="F18" s="263"/>
      <c r="G18" s="263"/>
      <c r="H18" s="263"/>
      <c r="I18" s="263"/>
      <c r="J18" s="263"/>
    </row>
    <row r="19" spans="1:10" s="64" customFormat="1" ht="31.5" customHeight="1" x14ac:dyDescent="0.2">
      <c r="A19" s="263" t="s">
        <v>616</v>
      </c>
      <c r="B19" s="263"/>
      <c r="C19" s="263"/>
      <c r="D19" s="263"/>
      <c r="E19" s="263"/>
      <c r="F19" s="263"/>
      <c r="G19" s="263"/>
      <c r="H19" s="263"/>
      <c r="I19" s="263"/>
      <c r="J19" s="263"/>
    </row>
    <row r="20" spans="1:10" s="64" customFormat="1" ht="12.75" x14ac:dyDescent="0.2">
      <c r="A20" s="220" t="s">
        <v>612</v>
      </c>
      <c r="B20" s="221"/>
      <c r="C20" s="221"/>
      <c r="D20" s="221"/>
      <c r="E20" s="221"/>
      <c r="F20" s="221"/>
      <c r="G20" s="221"/>
      <c r="H20" s="221"/>
      <c r="I20" s="221"/>
      <c r="J20" s="221"/>
    </row>
    <row r="21" spans="1:10" s="64" customFormat="1" ht="12.75" x14ac:dyDescent="0.2">
      <c r="A21" s="220" t="s">
        <v>613</v>
      </c>
      <c r="B21" s="221"/>
      <c r="C21" s="221"/>
      <c r="D21" s="221"/>
      <c r="E21" s="221"/>
      <c r="F21" s="221"/>
      <c r="G21" s="221"/>
      <c r="H21" s="221"/>
      <c r="I21" s="221"/>
      <c r="J21" s="221"/>
    </row>
    <row r="22" spans="1:10" s="64" customFormat="1" ht="36" customHeight="1" x14ac:dyDescent="0.2">
      <c r="A22" s="263" t="s">
        <v>614</v>
      </c>
      <c r="B22" s="264"/>
      <c r="C22" s="264"/>
      <c r="D22" s="264"/>
      <c r="E22" s="264"/>
      <c r="F22" s="264"/>
      <c r="G22" s="264"/>
      <c r="H22" s="264"/>
      <c r="I22" s="264"/>
      <c r="J22" s="264"/>
    </row>
    <row r="23" spans="1:10" s="64" customFormat="1" ht="39" customHeight="1" x14ac:dyDescent="0.2">
      <c r="A23" s="263" t="s">
        <v>615</v>
      </c>
      <c r="B23" s="263"/>
      <c r="C23" s="263"/>
      <c r="D23" s="263"/>
      <c r="E23" s="263"/>
      <c r="F23" s="263"/>
      <c r="G23" s="263"/>
      <c r="H23" s="263"/>
      <c r="I23" s="263"/>
      <c r="J23" s="263"/>
    </row>
    <row r="24" spans="1:10" s="137" customFormat="1" x14ac:dyDescent="0.2">
      <c r="A24" s="87"/>
    </row>
  </sheetData>
  <sheetProtection algorithmName="SHA-512" hashValue="tl5P6XoyKSZzDyCDu9fg5PTHxx62zpCikWCF4T7ZroJn8GS8TtnHM/k3wiJ1xV5nkNb2N7CnHTBOnIayzXefsA==" saltValue="2gVe71sIqnKrG2SHBeBsJQ==" spinCount="100000" sheet="1" objects="1" scenarios="1"/>
  <mergeCells count="11">
    <mergeCell ref="B1:F1"/>
    <mergeCell ref="G1:J1"/>
    <mergeCell ref="A4:I4"/>
    <mergeCell ref="A8:I8"/>
    <mergeCell ref="A11:J11"/>
    <mergeCell ref="A23:J23"/>
    <mergeCell ref="A15:J15"/>
    <mergeCell ref="A16:J16"/>
    <mergeCell ref="A18:J18"/>
    <mergeCell ref="A19:J19"/>
    <mergeCell ref="A22:J22"/>
  </mergeCells>
  <pageMargins left="0.70866141732283472" right="0.48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02"/>
  <sheetViews>
    <sheetView tabSelected="1" topLeftCell="A75" zoomScaleNormal="100" workbookViewId="0">
      <selection activeCell="B90" sqref="B90"/>
    </sheetView>
  </sheetViews>
  <sheetFormatPr defaultColWidth="9.140625" defaultRowHeight="12" x14ac:dyDescent="0.2"/>
  <cols>
    <col min="1" max="1" width="7" style="38" customWidth="1"/>
    <col min="2" max="2" width="21.140625" style="158" customWidth="1"/>
    <col min="3" max="3" width="10.42578125" style="18" customWidth="1"/>
    <col min="4" max="4" width="8.140625" style="18" customWidth="1"/>
    <col min="5" max="5" width="14" style="18" customWidth="1"/>
    <col min="6" max="6" width="15.5703125" style="18" customWidth="1"/>
    <col min="7" max="7" width="13.140625" style="18" customWidth="1"/>
    <col min="8" max="8" width="13.5703125" style="18" customWidth="1"/>
    <col min="9" max="9" width="17.7109375" style="18" customWidth="1"/>
    <col min="10" max="10" width="13.7109375" style="18" customWidth="1"/>
    <col min="11" max="11" width="21.7109375" style="18" customWidth="1"/>
    <col min="12" max="16384" width="9.140625" style="18"/>
  </cols>
  <sheetData>
    <row r="1" spans="1:10" ht="12.75" x14ac:dyDescent="0.2">
      <c r="B1" s="265" t="s">
        <v>390</v>
      </c>
      <c r="C1" s="265"/>
      <c r="D1" s="265"/>
      <c r="E1" s="265"/>
      <c r="F1" s="265"/>
      <c r="G1" s="265" t="s">
        <v>391</v>
      </c>
      <c r="H1" s="265"/>
      <c r="I1" s="265"/>
      <c r="J1" s="265"/>
    </row>
    <row r="2" spans="1:10" x14ac:dyDescent="0.2">
      <c r="A2" s="35"/>
      <c r="C2" s="38"/>
      <c r="D2" s="38"/>
    </row>
    <row r="3" spans="1:10" ht="18" x14ac:dyDescent="0.25">
      <c r="A3" s="266" t="s">
        <v>197</v>
      </c>
      <c r="B3" s="289"/>
      <c r="C3" s="289"/>
      <c r="D3" s="289"/>
      <c r="E3" s="289"/>
      <c r="F3" s="289"/>
      <c r="G3" s="289"/>
      <c r="H3" s="289"/>
      <c r="I3" s="289"/>
      <c r="J3" s="289"/>
    </row>
    <row r="4" spans="1:10" x14ac:dyDescent="0.2">
      <c r="C4" s="38"/>
      <c r="D4" s="38"/>
    </row>
    <row r="5" spans="1:10" ht="60" x14ac:dyDescent="0.2">
      <c r="A5" s="31" t="s">
        <v>2</v>
      </c>
      <c r="B5" s="159" t="s">
        <v>0</v>
      </c>
      <c r="C5" s="31" t="s">
        <v>1</v>
      </c>
      <c r="D5" s="31" t="s">
        <v>66</v>
      </c>
      <c r="E5" s="29" t="s">
        <v>4</v>
      </c>
      <c r="F5" s="29" t="s">
        <v>40</v>
      </c>
      <c r="G5" s="29" t="s">
        <v>42</v>
      </c>
      <c r="H5" s="29" t="s">
        <v>41</v>
      </c>
      <c r="I5" s="29" t="s">
        <v>34</v>
      </c>
      <c r="J5" s="32" t="s">
        <v>132</v>
      </c>
    </row>
    <row r="6" spans="1:10" s="60" customFormat="1" ht="24" x14ac:dyDescent="0.2">
      <c r="A6" s="30">
        <v>1</v>
      </c>
      <c r="B6" s="159">
        <v>2</v>
      </c>
      <c r="C6" s="30">
        <v>3</v>
      </c>
      <c r="D6" s="30">
        <v>4</v>
      </c>
      <c r="E6" s="155">
        <v>5</v>
      </c>
      <c r="F6" s="155">
        <v>6</v>
      </c>
      <c r="G6" s="156" t="s">
        <v>43</v>
      </c>
      <c r="H6" s="155" t="s">
        <v>44</v>
      </c>
      <c r="I6" s="155" t="s">
        <v>39</v>
      </c>
      <c r="J6" s="157">
        <v>10</v>
      </c>
    </row>
    <row r="7" spans="1:10" x14ac:dyDescent="0.2">
      <c r="A7" s="290" t="s">
        <v>578</v>
      </c>
      <c r="B7" s="291"/>
      <c r="C7" s="291"/>
      <c r="D7" s="291"/>
      <c r="E7" s="291"/>
      <c r="F7" s="291"/>
      <c r="G7" s="291"/>
      <c r="H7" s="291"/>
      <c r="I7" s="291"/>
      <c r="J7" s="291"/>
    </row>
    <row r="8" spans="1:10" ht="25.5" customHeight="1" x14ac:dyDescent="0.2">
      <c r="A8" s="66">
        <v>1</v>
      </c>
      <c r="B8" s="9" t="s">
        <v>225</v>
      </c>
      <c r="C8" s="74">
        <v>400</v>
      </c>
      <c r="D8" s="66" t="s">
        <v>5</v>
      </c>
      <c r="E8" s="231" t="s">
        <v>3</v>
      </c>
      <c r="F8" s="237"/>
      <c r="G8" s="75">
        <f>C8*ROUND(F8, 4)</f>
        <v>0</v>
      </c>
      <c r="H8" s="76">
        <f t="shared" ref="H8:H65" si="0">G8*0.095</f>
        <v>0</v>
      </c>
      <c r="I8" s="75">
        <f t="shared" ref="I8:I65" si="1">G8+H8</f>
        <v>0</v>
      </c>
      <c r="J8" s="238"/>
    </row>
    <row r="9" spans="1:10" s="117" customFormat="1" ht="27" customHeight="1" x14ac:dyDescent="0.2">
      <c r="A9" s="66">
        <v>2</v>
      </c>
      <c r="B9" s="9" t="s">
        <v>226</v>
      </c>
      <c r="C9" s="74">
        <v>1000</v>
      </c>
      <c r="D9" s="66" t="s">
        <v>5</v>
      </c>
      <c r="E9" s="231" t="s">
        <v>3</v>
      </c>
      <c r="F9" s="237"/>
      <c r="G9" s="75">
        <f t="shared" ref="G9:G65" si="2">C9*ROUND(F9, 4)</f>
        <v>0</v>
      </c>
      <c r="H9" s="76">
        <f t="shared" si="0"/>
        <v>0</v>
      </c>
      <c r="I9" s="75">
        <f t="shared" si="1"/>
        <v>0</v>
      </c>
      <c r="J9" s="238"/>
    </row>
    <row r="10" spans="1:10" s="117" customFormat="1" ht="35.25" customHeight="1" x14ac:dyDescent="0.2">
      <c r="A10" s="66">
        <v>3</v>
      </c>
      <c r="B10" s="9" t="s">
        <v>227</v>
      </c>
      <c r="C10" s="74">
        <v>4500</v>
      </c>
      <c r="D10" s="66" t="s">
        <v>5</v>
      </c>
      <c r="E10" s="231" t="s">
        <v>3</v>
      </c>
      <c r="F10" s="237"/>
      <c r="G10" s="75">
        <f t="shared" si="2"/>
        <v>0</v>
      </c>
      <c r="H10" s="76">
        <f t="shared" si="0"/>
        <v>0</v>
      </c>
      <c r="I10" s="75">
        <f t="shared" si="1"/>
        <v>0</v>
      </c>
      <c r="J10" s="238"/>
    </row>
    <row r="11" spans="1:10" s="141" customFormat="1" ht="48.75" customHeight="1" x14ac:dyDescent="0.2">
      <c r="A11" s="66">
        <v>4</v>
      </c>
      <c r="B11" s="9" t="s">
        <v>266</v>
      </c>
      <c r="C11" s="74">
        <v>300</v>
      </c>
      <c r="D11" s="66" t="s">
        <v>5</v>
      </c>
      <c r="E11" s="231" t="s">
        <v>3</v>
      </c>
      <c r="F11" s="237"/>
      <c r="G11" s="75">
        <f t="shared" si="2"/>
        <v>0</v>
      </c>
      <c r="H11" s="76">
        <f t="shared" si="0"/>
        <v>0</v>
      </c>
      <c r="I11" s="75">
        <f t="shared" si="1"/>
        <v>0</v>
      </c>
      <c r="J11" s="238"/>
    </row>
    <row r="12" spans="1:10" ht="14.25" customHeight="1" x14ac:dyDescent="0.2">
      <c r="A12" s="66">
        <v>5</v>
      </c>
      <c r="B12" s="9" t="s">
        <v>228</v>
      </c>
      <c r="C12" s="74">
        <v>300</v>
      </c>
      <c r="D12" s="66" t="s">
        <v>5</v>
      </c>
      <c r="E12" s="231" t="s">
        <v>3</v>
      </c>
      <c r="F12" s="237"/>
      <c r="G12" s="75">
        <f t="shared" si="2"/>
        <v>0</v>
      </c>
      <c r="H12" s="76">
        <f t="shared" si="0"/>
        <v>0</v>
      </c>
      <c r="I12" s="75">
        <f t="shared" si="1"/>
        <v>0</v>
      </c>
      <c r="J12" s="238"/>
    </row>
    <row r="13" spans="1:10" s="17" customFormat="1" ht="14.25" customHeight="1" x14ac:dyDescent="0.2">
      <c r="A13" s="66">
        <v>6</v>
      </c>
      <c r="B13" s="9" t="s">
        <v>555</v>
      </c>
      <c r="C13" s="74">
        <v>50</v>
      </c>
      <c r="D13" s="66" t="s">
        <v>5</v>
      </c>
      <c r="E13" s="231" t="s">
        <v>3</v>
      </c>
      <c r="F13" s="237"/>
      <c r="G13" s="75">
        <f t="shared" si="2"/>
        <v>0</v>
      </c>
      <c r="H13" s="76">
        <f t="shared" si="0"/>
        <v>0</v>
      </c>
      <c r="I13" s="75">
        <f t="shared" si="1"/>
        <v>0</v>
      </c>
      <c r="J13" s="238"/>
    </row>
    <row r="14" spans="1:10" ht="24" x14ac:dyDescent="0.2">
      <c r="A14" s="66">
        <v>7</v>
      </c>
      <c r="B14" s="9" t="s">
        <v>229</v>
      </c>
      <c r="C14" s="74">
        <v>70</v>
      </c>
      <c r="D14" s="66" t="s">
        <v>5</v>
      </c>
      <c r="E14" s="231" t="s">
        <v>3</v>
      </c>
      <c r="F14" s="237"/>
      <c r="G14" s="75">
        <f t="shared" si="2"/>
        <v>0</v>
      </c>
      <c r="H14" s="76">
        <f t="shared" si="0"/>
        <v>0</v>
      </c>
      <c r="I14" s="75">
        <f t="shared" si="1"/>
        <v>0</v>
      </c>
      <c r="J14" s="238"/>
    </row>
    <row r="15" spans="1:10" ht="14.25" customHeight="1" x14ac:dyDescent="0.2">
      <c r="A15" s="66">
        <v>8</v>
      </c>
      <c r="B15" s="9" t="s">
        <v>230</v>
      </c>
      <c r="C15" s="74">
        <v>400</v>
      </c>
      <c r="D15" s="66" t="s">
        <v>5</v>
      </c>
      <c r="E15" s="231" t="s">
        <v>3</v>
      </c>
      <c r="F15" s="237"/>
      <c r="G15" s="75">
        <f t="shared" si="2"/>
        <v>0</v>
      </c>
      <c r="H15" s="76">
        <f t="shared" si="0"/>
        <v>0</v>
      </c>
      <c r="I15" s="75">
        <f t="shared" si="1"/>
        <v>0</v>
      </c>
      <c r="J15" s="238"/>
    </row>
    <row r="16" spans="1:10" x14ac:dyDescent="0.2">
      <c r="A16" s="66">
        <v>9</v>
      </c>
      <c r="B16" s="9" t="s">
        <v>231</v>
      </c>
      <c r="C16" s="74">
        <v>20</v>
      </c>
      <c r="D16" s="66" t="s">
        <v>5</v>
      </c>
      <c r="E16" s="231" t="s">
        <v>3</v>
      </c>
      <c r="F16" s="237"/>
      <c r="G16" s="75">
        <f t="shared" si="2"/>
        <v>0</v>
      </c>
      <c r="H16" s="76">
        <f t="shared" si="0"/>
        <v>0</v>
      </c>
      <c r="I16" s="75">
        <f t="shared" si="1"/>
        <v>0</v>
      </c>
      <c r="J16" s="238"/>
    </row>
    <row r="17" spans="1:10" ht="28.5" customHeight="1" x14ac:dyDescent="0.2">
      <c r="A17" s="66">
        <v>10</v>
      </c>
      <c r="B17" s="9" t="s">
        <v>284</v>
      </c>
      <c r="C17" s="74">
        <v>6500</v>
      </c>
      <c r="D17" s="66" t="s">
        <v>5</v>
      </c>
      <c r="E17" s="231" t="s">
        <v>3</v>
      </c>
      <c r="F17" s="237"/>
      <c r="G17" s="75">
        <f t="shared" si="2"/>
        <v>0</v>
      </c>
      <c r="H17" s="76">
        <f t="shared" si="0"/>
        <v>0</v>
      </c>
      <c r="I17" s="75">
        <f t="shared" si="1"/>
        <v>0</v>
      </c>
      <c r="J17" s="238"/>
    </row>
    <row r="18" spans="1:10" s="17" customFormat="1" ht="38.25" customHeight="1" x14ac:dyDescent="0.2">
      <c r="A18" s="66">
        <v>11</v>
      </c>
      <c r="B18" s="9" t="s">
        <v>285</v>
      </c>
      <c r="C18" s="74">
        <v>150</v>
      </c>
      <c r="D18" s="66" t="s">
        <v>5</v>
      </c>
      <c r="E18" s="231" t="s">
        <v>3</v>
      </c>
      <c r="F18" s="237"/>
      <c r="G18" s="75">
        <f t="shared" si="2"/>
        <v>0</v>
      </c>
      <c r="H18" s="76">
        <f t="shared" si="0"/>
        <v>0</v>
      </c>
      <c r="I18" s="75">
        <f t="shared" si="1"/>
        <v>0</v>
      </c>
      <c r="J18" s="238"/>
    </row>
    <row r="19" spans="1:10" ht="24" x14ac:dyDescent="0.2">
      <c r="A19" s="66">
        <v>12</v>
      </c>
      <c r="B19" s="9" t="s">
        <v>232</v>
      </c>
      <c r="C19" s="74">
        <v>280</v>
      </c>
      <c r="D19" s="66" t="s">
        <v>5</v>
      </c>
      <c r="E19" s="231" t="s">
        <v>3</v>
      </c>
      <c r="F19" s="237"/>
      <c r="G19" s="75">
        <f t="shared" si="2"/>
        <v>0</v>
      </c>
      <c r="H19" s="76">
        <f t="shared" si="0"/>
        <v>0</v>
      </c>
      <c r="I19" s="75">
        <f t="shared" si="1"/>
        <v>0</v>
      </c>
      <c r="J19" s="238"/>
    </row>
    <row r="20" spans="1:10" s="17" customFormat="1" ht="48.75" customHeight="1" x14ac:dyDescent="0.2">
      <c r="A20" s="66">
        <v>13</v>
      </c>
      <c r="B20" s="9" t="s">
        <v>283</v>
      </c>
      <c r="C20" s="74">
        <v>20</v>
      </c>
      <c r="D20" s="66" t="s">
        <v>5</v>
      </c>
      <c r="E20" s="231" t="s">
        <v>3</v>
      </c>
      <c r="F20" s="237"/>
      <c r="G20" s="75">
        <f t="shared" si="2"/>
        <v>0</v>
      </c>
      <c r="H20" s="76">
        <f t="shared" si="0"/>
        <v>0</v>
      </c>
      <c r="I20" s="75">
        <f t="shared" si="1"/>
        <v>0</v>
      </c>
      <c r="J20" s="238"/>
    </row>
    <row r="21" spans="1:10" ht="24.75" customHeight="1" x14ac:dyDescent="0.2">
      <c r="A21" s="66">
        <v>14</v>
      </c>
      <c r="B21" s="9" t="s">
        <v>200</v>
      </c>
      <c r="C21" s="74">
        <v>3500</v>
      </c>
      <c r="D21" s="66" t="s">
        <v>5</v>
      </c>
      <c r="E21" s="231" t="s">
        <v>3</v>
      </c>
      <c r="F21" s="237"/>
      <c r="G21" s="75">
        <f t="shared" si="2"/>
        <v>0</v>
      </c>
      <c r="H21" s="76">
        <f t="shared" si="0"/>
        <v>0</v>
      </c>
      <c r="I21" s="75">
        <f t="shared" si="1"/>
        <v>0</v>
      </c>
      <c r="J21" s="238"/>
    </row>
    <row r="22" spans="1:10" s="117" customFormat="1" ht="24" x14ac:dyDescent="0.2">
      <c r="A22" s="66">
        <v>15</v>
      </c>
      <c r="B22" s="9" t="s">
        <v>199</v>
      </c>
      <c r="C22" s="74">
        <v>1200</v>
      </c>
      <c r="D22" s="66" t="s">
        <v>5</v>
      </c>
      <c r="E22" s="231" t="s">
        <v>3</v>
      </c>
      <c r="F22" s="237"/>
      <c r="G22" s="75">
        <f t="shared" si="2"/>
        <v>0</v>
      </c>
      <c r="H22" s="76">
        <f t="shared" si="0"/>
        <v>0</v>
      </c>
      <c r="I22" s="75">
        <f t="shared" si="1"/>
        <v>0</v>
      </c>
      <c r="J22" s="238"/>
    </row>
    <row r="23" spans="1:10" x14ac:dyDescent="0.2">
      <c r="A23" s="66">
        <v>16</v>
      </c>
      <c r="B23" s="9" t="s">
        <v>233</v>
      </c>
      <c r="C23" s="74">
        <v>180</v>
      </c>
      <c r="D23" s="66" t="s">
        <v>5</v>
      </c>
      <c r="E23" s="231" t="s">
        <v>3</v>
      </c>
      <c r="F23" s="237"/>
      <c r="G23" s="75">
        <f t="shared" si="2"/>
        <v>0</v>
      </c>
      <c r="H23" s="76">
        <f t="shared" si="0"/>
        <v>0</v>
      </c>
      <c r="I23" s="75">
        <f t="shared" si="1"/>
        <v>0</v>
      </c>
      <c r="J23" s="238"/>
    </row>
    <row r="24" spans="1:10" x14ac:dyDescent="0.2">
      <c r="A24" s="66">
        <v>17</v>
      </c>
      <c r="B24" s="9" t="s">
        <v>17</v>
      </c>
      <c r="C24" s="74">
        <v>10</v>
      </c>
      <c r="D24" s="66" t="s">
        <v>5</v>
      </c>
      <c r="E24" s="231" t="s">
        <v>3</v>
      </c>
      <c r="F24" s="237"/>
      <c r="G24" s="75">
        <f t="shared" si="2"/>
        <v>0</v>
      </c>
      <c r="H24" s="76">
        <f t="shared" si="0"/>
        <v>0</v>
      </c>
      <c r="I24" s="75">
        <f t="shared" si="1"/>
        <v>0</v>
      </c>
      <c r="J24" s="238"/>
    </row>
    <row r="25" spans="1:10" x14ac:dyDescent="0.2">
      <c r="A25" s="66">
        <v>18</v>
      </c>
      <c r="B25" s="9" t="s">
        <v>234</v>
      </c>
      <c r="C25" s="74">
        <v>160</v>
      </c>
      <c r="D25" s="66" t="s">
        <v>5</v>
      </c>
      <c r="E25" s="231" t="s">
        <v>3</v>
      </c>
      <c r="F25" s="237"/>
      <c r="G25" s="75">
        <f t="shared" si="2"/>
        <v>0</v>
      </c>
      <c r="H25" s="76">
        <f t="shared" si="0"/>
        <v>0</v>
      </c>
      <c r="I25" s="75">
        <f t="shared" si="1"/>
        <v>0</v>
      </c>
      <c r="J25" s="238"/>
    </row>
    <row r="26" spans="1:10" ht="21.75" customHeight="1" x14ac:dyDescent="0.2">
      <c r="A26" s="66">
        <v>19</v>
      </c>
      <c r="B26" s="9" t="s">
        <v>235</v>
      </c>
      <c r="C26" s="74">
        <v>3900</v>
      </c>
      <c r="D26" s="66" t="s">
        <v>5</v>
      </c>
      <c r="E26" s="231" t="s">
        <v>3</v>
      </c>
      <c r="F26" s="237"/>
      <c r="G26" s="75">
        <f t="shared" si="2"/>
        <v>0</v>
      </c>
      <c r="H26" s="76">
        <f t="shared" si="0"/>
        <v>0</v>
      </c>
      <c r="I26" s="75">
        <f t="shared" si="1"/>
        <v>0</v>
      </c>
      <c r="J26" s="238"/>
    </row>
    <row r="27" spans="1:10" s="117" customFormat="1" ht="21.75" customHeight="1" x14ac:dyDescent="0.2">
      <c r="A27" s="66">
        <v>20</v>
      </c>
      <c r="B27" s="9" t="s">
        <v>236</v>
      </c>
      <c r="C27" s="74">
        <v>200</v>
      </c>
      <c r="D27" s="66" t="s">
        <v>5</v>
      </c>
      <c r="E27" s="231" t="s">
        <v>3</v>
      </c>
      <c r="F27" s="237"/>
      <c r="G27" s="75">
        <f t="shared" si="2"/>
        <v>0</v>
      </c>
      <c r="H27" s="76">
        <f t="shared" si="0"/>
        <v>0</v>
      </c>
      <c r="I27" s="75">
        <f t="shared" si="1"/>
        <v>0</v>
      </c>
      <c r="J27" s="238"/>
    </row>
    <row r="28" spans="1:10" ht="36" x14ac:dyDescent="0.2">
      <c r="A28" s="66">
        <v>21</v>
      </c>
      <c r="B28" s="9" t="s">
        <v>201</v>
      </c>
      <c r="C28" s="74">
        <v>10</v>
      </c>
      <c r="D28" s="66" t="s">
        <v>5</v>
      </c>
      <c r="E28" s="231" t="s">
        <v>3</v>
      </c>
      <c r="F28" s="237"/>
      <c r="G28" s="75">
        <f t="shared" si="2"/>
        <v>0</v>
      </c>
      <c r="H28" s="76">
        <f t="shared" si="0"/>
        <v>0</v>
      </c>
      <c r="I28" s="75">
        <f t="shared" si="1"/>
        <v>0</v>
      </c>
      <c r="J28" s="238"/>
    </row>
    <row r="29" spans="1:10" s="117" customFormat="1" ht="36" x14ac:dyDescent="0.2">
      <c r="A29" s="66">
        <v>22</v>
      </c>
      <c r="B29" s="9" t="s">
        <v>202</v>
      </c>
      <c r="C29" s="74">
        <v>4</v>
      </c>
      <c r="D29" s="66" t="s">
        <v>5</v>
      </c>
      <c r="E29" s="231" t="s">
        <v>3</v>
      </c>
      <c r="F29" s="237"/>
      <c r="G29" s="75">
        <f t="shared" si="2"/>
        <v>0</v>
      </c>
      <c r="H29" s="76">
        <f t="shared" si="0"/>
        <v>0</v>
      </c>
      <c r="I29" s="75">
        <f t="shared" si="1"/>
        <v>0</v>
      </c>
      <c r="J29" s="238"/>
    </row>
    <row r="30" spans="1:10" x14ac:dyDescent="0.2">
      <c r="A30" s="66">
        <v>23</v>
      </c>
      <c r="B30" s="9" t="s">
        <v>18</v>
      </c>
      <c r="C30" s="74">
        <v>500</v>
      </c>
      <c r="D30" s="66" t="s">
        <v>5</v>
      </c>
      <c r="E30" s="231" t="s">
        <v>3</v>
      </c>
      <c r="F30" s="237"/>
      <c r="G30" s="75">
        <f t="shared" si="2"/>
        <v>0</v>
      </c>
      <c r="H30" s="76">
        <f t="shared" si="0"/>
        <v>0</v>
      </c>
      <c r="I30" s="75">
        <f t="shared" si="1"/>
        <v>0</v>
      </c>
      <c r="J30" s="238"/>
    </row>
    <row r="31" spans="1:10" x14ac:dyDescent="0.2">
      <c r="A31" s="66">
        <v>24</v>
      </c>
      <c r="B31" s="9" t="s">
        <v>19</v>
      </c>
      <c r="C31" s="74">
        <v>340</v>
      </c>
      <c r="D31" s="66" t="s">
        <v>5</v>
      </c>
      <c r="E31" s="231" t="s">
        <v>3</v>
      </c>
      <c r="F31" s="237"/>
      <c r="G31" s="75">
        <f t="shared" si="2"/>
        <v>0</v>
      </c>
      <c r="H31" s="76">
        <f t="shared" si="0"/>
        <v>0</v>
      </c>
      <c r="I31" s="75">
        <f t="shared" si="1"/>
        <v>0</v>
      </c>
      <c r="J31" s="238"/>
    </row>
    <row r="32" spans="1:10" s="141" customFormat="1" ht="24" x14ac:dyDescent="0.2">
      <c r="A32" s="66">
        <v>25</v>
      </c>
      <c r="B32" s="9" t="s">
        <v>203</v>
      </c>
      <c r="C32" s="74">
        <v>20</v>
      </c>
      <c r="D32" s="66" t="s">
        <v>5</v>
      </c>
      <c r="E32" s="231" t="s">
        <v>3</v>
      </c>
      <c r="F32" s="237"/>
      <c r="G32" s="75">
        <f t="shared" si="2"/>
        <v>0</v>
      </c>
      <c r="H32" s="76">
        <f t="shared" si="0"/>
        <v>0</v>
      </c>
      <c r="I32" s="75">
        <f t="shared" si="1"/>
        <v>0</v>
      </c>
      <c r="J32" s="238"/>
    </row>
    <row r="33" spans="1:10" ht="27" customHeight="1" x14ac:dyDescent="0.2">
      <c r="A33" s="66">
        <v>26</v>
      </c>
      <c r="B33" s="9" t="s">
        <v>237</v>
      </c>
      <c r="C33" s="74">
        <v>6000</v>
      </c>
      <c r="D33" s="66" t="s">
        <v>5</v>
      </c>
      <c r="E33" s="231" t="s">
        <v>3</v>
      </c>
      <c r="F33" s="237"/>
      <c r="G33" s="75">
        <f t="shared" si="2"/>
        <v>0</v>
      </c>
      <c r="H33" s="76">
        <f t="shared" si="0"/>
        <v>0</v>
      </c>
      <c r="I33" s="75">
        <f t="shared" si="1"/>
        <v>0</v>
      </c>
      <c r="J33" s="238"/>
    </row>
    <row r="34" spans="1:10" s="117" customFormat="1" ht="38.25" customHeight="1" x14ac:dyDescent="0.2">
      <c r="A34" s="66">
        <v>27</v>
      </c>
      <c r="B34" s="9" t="s">
        <v>244</v>
      </c>
      <c r="C34" s="74">
        <v>1500</v>
      </c>
      <c r="D34" s="66" t="s">
        <v>5</v>
      </c>
      <c r="E34" s="231" t="s">
        <v>3</v>
      </c>
      <c r="F34" s="237"/>
      <c r="G34" s="75">
        <f t="shared" si="2"/>
        <v>0</v>
      </c>
      <c r="H34" s="76">
        <f t="shared" si="0"/>
        <v>0</v>
      </c>
      <c r="I34" s="75">
        <f t="shared" si="1"/>
        <v>0</v>
      </c>
      <c r="J34" s="238"/>
    </row>
    <row r="35" spans="1:10" ht="18.75" customHeight="1" x14ac:dyDescent="0.2">
      <c r="A35" s="66">
        <v>28</v>
      </c>
      <c r="B35" s="9" t="s">
        <v>245</v>
      </c>
      <c r="C35" s="74">
        <v>1300</v>
      </c>
      <c r="D35" s="66" t="s">
        <v>5</v>
      </c>
      <c r="E35" s="231" t="s">
        <v>3</v>
      </c>
      <c r="F35" s="237"/>
      <c r="G35" s="75">
        <f t="shared" si="2"/>
        <v>0</v>
      </c>
      <c r="H35" s="76">
        <f t="shared" si="0"/>
        <v>0</v>
      </c>
      <c r="I35" s="75">
        <f t="shared" si="1"/>
        <v>0</v>
      </c>
      <c r="J35" s="238"/>
    </row>
    <row r="36" spans="1:10" ht="24" x14ac:dyDescent="0.2">
      <c r="A36" s="66">
        <v>29</v>
      </c>
      <c r="B36" s="9" t="s">
        <v>246</v>
      </c>
      <c r="C36" s="74">
        <v>1000</v>
      </c>
      <c r="D36" s="66" t="s">
        <v>5</v>
      </c>
      <c r="E36" s="231" t="s">
        <v>3</v>
      </c>
      <c r="F36" s="237"/>
      <c r="G36" s="75">
        <f t="shared" si="2"/>
        <v>0</v>
      </c>
      <c r="H36" s="76">
        <f t="shared" si="0"/>
        <v>0</v>
      </c>
      <c r="I36" s="75">
        <f t="shared" si="1"/>
        <v>0</v>
      </c>
      <c r="J36" s="238"/>
    </row>
    <row r="37" spans="1:10" ht="24" x14ac:dyDescent="0.2">
      <c r="A37" s="66">
        <v>30</v>
      </c>
      <c r="B37" s="9" t="s">
        <v>204</v>
      </c>
      <c r="C37" s="74">
        <v>500</v>
      </c>
      <c r="D37" s="66" t="s">
        <v>5</v>
      </c>
      <c r="E37" s="231" t="s">
        <v>3</v>
      </c>
      <c r="F37" s="237"/>
      <c r="G37" s="75">
        <f t="shared" si="2"/>
        <v>0</v>
      </c>
      <c r="H37" s="76">
        <f t="shared" si="0"/>
        <v>0</v>
      </c>
      <c r="I37" s="75">
        <f t="shared" si="1"/>
        <v>0</v>
      </c>
      <c r="J37" s="238"/>
    </row>
    <row r="38" spans="1:10" x14ac:dyDescent="0.2">
      <c r="A38" s="66">
        <v>31</v>
      </c>
      <c r="B38" s="9" t="s">
        <v>247</v>
      </c>
      <c r="C38" s="74">
        <v>2300</v>
      </c>
      <c r="D38" s="66" t="s">
        <v>5</v>
      </c>
      <c r="E38" s="231" t="s">
        <v>3</v>
      </c>
      <c r="F38" s="237"/>
      <c r="G38" s="75">
        <f t="shared" si="2"/>
        <v>0</v>
      </c>
      <c r="H38" s="76">
        <f t="shared" si="0"/>
        <v>0</v>
      </c>
      <c r="I38" s="75">
        <f t="shared" si="1"/>
        <v>0</v>
      </c>
      <c r="J38" s="238"/>
    </row>
    <row r="39" spans="1:10" x14ac:dyDescent="0.2">
      <c r="A39" s="66">
        <v>32</v>
      </c>
      <c r="B39" s="9" t="s">
        <v>20</v>
      </c>
      <c r="C39" s="74">
        <v>450</v>
      </c>
      <c r="D39" s="66" t="s">
        <v>5</v>
      </c>
      <c r="E39" s="231" t="s">
        <v>3</v>
      </c>
      <c r="F39" s="237"/>
      <c r="G39" s="75">
        <f t="shared" si="2"/>
        <v>0</v>
      </c>
      <c r="H39" s="76">
        <f t="shared" si="0"/>
        <v>0</v>
      </c>
      <c r="I39" s="75">
        <f t="shared" si="1"/>
        <v>0</v>
      </c>
      <c r="J39" s="238"/>
    </row>
    <row r="40" spans="1:10" ht="24" x14ac:dyDescent="0.2">
      <c r="A40" s="66">
        <v>33</v>
      </c>
      <c r="B40" s="9" t="s">
        <v>64</v>
      </c>
      <c r="C40" s="74">
        <v>200</v>
      </c>
      <c r="D40" s="66" t="s">
        <v>5</v>
      </c>
      <c r="E40" s="231" t="s">
        <v>3</v>
      </c>
      <c r="F40" s="237"/>
      <c r="G40" s="75">
        <f t="shared" si="2"/>
        <v>0</v>
      </c>
      <c r="H40" s="76">
        <f t="shared" si="0"/>
        <v>0</v>
      </c>
      <c r="I40" s="75">
        <f t="shared" si="1"/>
        <v>0</v>
      </c>
      <c r="J40" s="238"/>
    </row>
    <row r="41" spans="1:10" ht="24" x14ac:dyDescent="0.2">
      <c r="A41" s="66">
        <v>34</v>
      </c>
      <c r="B41" s="9" t="s">
        <v>248</v>
      </c>
      <c r="C41" s="74">
        <v>100</v>
      </c>
      <c r="D41" s="66" t="s">
        <v>5</v>
      </c>
      <c r="E41" s="231" t="s">
        <v>3</v>
      </c>
      <c r="F41" s="237"/>
      <c r="G41" s="75">
        <f t="shared" si="2"/>
        <v>0</v>
      </c>
      <c r="H41" s="76">
        <f t="shared" si="0"/>
        <v>0</v>
      </c>
      <c r="I41" s="75">
        <f t="shared" si="1"/>
        <v>0</v>
      </c>
      <c r="J41" s="238"/>
    </row>
    <row r="42" spans="1:10" ht="25.15" customHeight="1" x14ac:dyDescent="0.2">
      <c r="A42" s="66">
        <v>35</v>
      </c>
      <c r="B42" s="9" t="s">
        <v>249</v>
      </c>
      <c r="C42" s="74">
        <v>150</v>
      </c>
      <c r="D42" s="66" t="s">
        <v>5</v>
      </c>
      <c r="E42" s="231" t="s">
        <v>3</v>
      </c>
      <c r="F42" s="237"/>
      <c r="G42" s="75">
        <f t="shared" si="2"/>
        <v>0</v>
      </c>
      <c r="H42" s="76">
        <f t="shared" si="0"/>
        <v>0</v>
      </c>
      <c r="I42" s="75">
        <f t="shared" si="1"/>
        <v>0</v>
      </c>
      <c r="J42" s="238"/>
    </row>
    <row r="43" spans="1:10" ht="21.6" customHeight="1" x14ac:dyDescent="0.2">
      <c r="A43" s="66">
        <v>36</v>
      </c>
      <c r="B43" s="9" t="s">
        <v>250</v>
      </c>
      <c r="C43" s="74">
        <v>150</v>
      </c>
      <c r="D43" s="66" t="s">
        <v>5</v>
      </c>
      <c r="E43" s="231" t="s">
        <v>3</v>
      </c>
      <c r="F43" s="237"/>
      <c r="G43" s="75">
        <f t="shared" si="2"/>
        <v>0</v>
      </c>
      <c r="H43" s="76">
        <f t="shared" si="0"/>
        <v>0</v>
      </c>
      <c r="I43" s="75">
        <f t="shared" si="1"/>
        <v>0</v>
      </c>
      <c r="J43" s="238"/>
    </row>
    <row r="44" spans="1:10" ht="24" x14ac:dyDescent="0.2">
      <c r="A44" s="66">
        <v>37</v>
      </c>
      <c r="B44" s="9" t="s">
        <v>251</v>
      </c>
      <c r="C44" s="74">
        <v>80</v>
      </c>
      <c r="D44" s="66" t="s">
        <v>5</v>
      </c>
      <c r="E44" s="231" t="s">
        <v>3</v>
      </c>
      <c r="F44" s="237"/>
      <c r="G44" s="75">
        <f t="shared" si="2"/>
        <v>0</v>
      </c>
      <c r="H44" s="76">
        <f t="shared" si="0"/>
        <v>0</v>
      </c>
      <c r="I44" s="75">
        <f t="shared" si="1"/>
        <v>0</v>
      </c>
      <c r="J44" s="238"/>
    </row>
    <row r="45" spans="1:10" x14ac:dyDescent="0.2">
      <c r="A45" s="66">
        <v>38</v>
      </c>
      <c r="B45" s="9" t="s">
        <v>252</v>
      </c>
      <c r="C45" s="74">
        <v>500</v>
      </c>
      <c r="D45" s="66" t="s">
        <v>5</v>
      </c>
      <c r="E45" s="231" t="s">
        <v>3</v>
      </c>
      <c r="F45" s="237"/>
      <c r="G45" s="75">
        <f t="shared" si="2"/>
        <v>0</v>
      </c>
      <c r="H45" s="76">
        <f t="shared" si="0"/>
        <v>0</v>
      </c>
      <c r="I45" s="75">
        <f t="shared" si="1"/>
        <v>0</v>
      </c>
      <c r="J45" s="238"/>
    </row>
    <row r="46" spans="1:10" s="141" customFormat="1" x14ac:dyDescent="0.2">
      <c r="A46" s="66">
        <v>39</v>
      </c>
      <c r="B46" s="9" t="s">
        <v>253</v>
      </c>
      <c r="C46" s="22">
        <v>8000</v>
      </c>
      <c r="D46" s="23" t="s">
        <v>5</v>
      </c>
      <c r="E46" s="231" t="s">
        <v>3</v>
      </c>
      <c r="F46" s="237"/>
      <c r="G46" s="75">
        <f t="shared" si="2"/>
        <v>0</v>
      </c>
      <c r="H46" s="76">
        <f t="shared" si="0"/>
        <v>0</v>
      </c>
      <c r="I46" s="75">
        <f t="shared" si="1"/>
        <v>0</v>
      </c>
      <c r="J46" s="238"/>
    </row>
    <row r="47" spans="1:10" s="141" customFormat="1" x14ac:dyDescent="0.2">
      <c r="A47" s="66">
        <v>40</v>
      </c>
      <c r="B47" s="9" t="s">
        <v>254</v>
      </c>
      <c r="C47" s="22">
        <v>2200</v>
      </c>
      <c r="D47" s="23" t="s">
        <v>5</v>
      </c>
      <c r="E47" s="231" t="s">
        <v>3</v>
      </c>
      <c r="F47" s="237"/>
      <c r="G47" s="75">
        <f t="shared" si="2"/>
        <v>0</v>
      </c>
      <c r="H47" s="76">
        <f t="shared" si="0"/>
        <v>0</v>
      </c>
      <c r="I47" s="75">
        <f t="shared" si="1"/>
        <v>0</v>
      </c>
      <c r="J47" s="238"/>
    </row>
    <row r="48" spans="1:10" s="141" customFormat="1" x14ac:dyDescent="0.2">
      <c r="A48" s="66">
        <v>41</v>
      </c>
      <c r="B48" s="9" t="s">
        <v>255</v>
      </c>
      <c r="C48" s="22">
        <v>5000</v>
      </c>
      <c r="D48" s="23" t="s">
        <v>5</v>
      </c>
      <c r="E48" s="231" t="s">
        <v>3</v>
      </c>
      <c r="F48" s="237"/>
      <c r="G48" s="75">
        <f t="shared" si="2"/>
        <v>0</v>
      </c>
      <c r="H48" s="76">
        <f t="shared" si="0"/>
        <v>0</v>
      </c>
      <c r="I48" s="75">
        <f t="shared" si="1"/>
        <v>0</v>
      </c>
      <c r="J48" s="238"/>
    </row>
    <row r="49" spans="1:10" s="141" customFormat="1" ht="24" x14ac:dyDescent="0.2">
      <c r="A49" s="66">
        <v>42</v>
      </c>
      <c r="B49" s="9" t="s">
        <v>24</v>
      </c>
      <c r="C49" s="22">
        <v>1000</v>
      </c>
      <c r="D49" s="23" t="s">
        <v>5</v>
      </c>
      <c r="E49" s="231" t="s">
        <v>3</v>
      </c>
      <c r="F49" s="237"/>
      <c r="G49" s="75">
        <f t="shared" si="2"/>
        <v>0</v>
      </c>
      <c r="H49" s="76">
        <f t="shared" si="0"/>
        <v>0</v>
      </c>
      <c r="I49" s="75">
        <f t="shared" si="1"/>
        <v>0</v>
      </c>
      <c r="J49" s="238"/>
    </row>
    <row r="50" spans="1:10" s="141" customFormat="1" x14ac:dyDescent="0.2">
      <c r="A50" s="66">
        <v>43</v>
      </c>
      <c r="B50" s="9" t="s">
        <v>256</v>
      </c>
      <c r="C50" s="22">
        <v>2000</v>
      </c>
      <c r="D50" s="23" t="s">
        <v>5</v>
      </c>
      <c r="E50" s="231" t="s">
        <v>3</v>
      </c>
      <c r="F50" s="237"/>
      <c r="G50" s="75">
        <f t="shared" si="2"/>
        <v>0</v>
      </c>
      <c r="H50" s="76">
        <f t="shared" si="0"/>
        <v>0</v>
      </c>
      <c r="I50" s="75">
        <f t="shared" si="1"/>
        <v>0</v>
      </c>
      <c r="J50" s="238"/>
    </row>
    <row r="51" spans="1:10" s="141" customFormat="1" x14ac:dyDescent="0.2">
      <c r="A51" s="66">
        <v>44</v>
      </c>
      <c r="B51" s="9" t="s">
        <v>257</v>
      </c>
      <c r="C51" s="24">
        <v>210</v>
      </c>
      <c r="D51" s="24" t="s">
        <v>5</v>
      </c>
      <c r="E51" s="231" t="s">
        <v>3</v>
      </c>
      <c r="F51" s="237"/>
      <c r="G51" s="75">
        <f t="shared" si="2"/>
        <v>0</v>
      </c>
      <c r="H51" s="76">
        <f t="shared" si="0"/>
        <v>0</v>
      </c>
      <c r="I51" s="75">
        <f t="shared" si="1"/>
        <v>0</v>
      </c>
      <c r="J51" s="238"/>
    </row>
    <row r="52" spans="1:10" s="141" customFormat="1" x14ac:dyDescent="0.2">
      <c r="A52" s="66">
        <v>45</v>
      </c>
      <c r="B52" s="9" t="s">
        <v>258</v>
      </c>
      <c r="C52" s="24">
        <v>6000</v>
      </c>
      <c r="D52" s="24" t="s">
        <v>5</v>
      </c>
      <c r="E52" s="231" t="s">
        <v>3</v>
      </c>
      <c r="F52" s="237"/>
      <c r="G52" s="75">
        <f t="shared" si="2"/>
        <v>0</v>
      </c>
      <c r="H52" s="76">
        <f t="shared" si="0"/>
        <v>0</v>
      </c>
      <c r="I52" s="75">
        <f t="shared" si="1"/>
        <v>0</v>
      </c>
      <c r="J52" s="238"/>
    </row>
    <row r="53" spans="1:10" s="141" customFormat="1" ht="24" x14ac:dyDescent="0.2">
      <c r="A53" s="66">
        <v>46</v>
      </c>
      <c r="B53" s="9" t="s">
        <v>12</v>
      </c>
      <c r="C53" s="24">
        <v>15000</v>
      </c>
      <c r="D53" s="24" t="s">
        <v>5</v>
      </c>
      <c r="E53" s="231" t="s">
        <v>3</v>
      </c>
      <c r="F53" s="237"/>
      <c r="G53" s="75">
        <f t="shared" si="2"/>
        <v>0</v>
      </c>
      <c r="H53" s="76">
        <f t="shared" si="0"/>
        <v>0</v>
      </c>
      <c r="I53" s="75">
        <f t="shared" si="1"/>
        <v>0</v>
      </c>
      <c r="J53" s="238"/>
    </row>
    <row r="54" spans="1:10" s="141" customFormat="1" x14ac:dyDescent="0.2">
      <c r="A54" s="66">
        <v>47</v>
      </c>
      <c r="B54" s="9" t="s">
        <v>97</v>
      </c>
      <c r="C54" s="24">
        <v>150</v>
      </c>
      <c r="D54" s="24" t="s">
        <v>5</v>
      </c>
      <c r="E54" s="231" t="s">
        <v>3</v>
      </c>
      <c r="F54" s="237"/>
      <c r="G54" s="75">
        <f t="shared" si="2"/>
        <v>0</v>
      </c>
      <c r="H54" s="76">
        <f t="shared" si="0"/>
        <v>0</v>
      </c>
      <c r="I54" s="75">
        <f t="shared" si="1"/>
        <v>0</v>
      </c>
      <c r="J54" s="238"/>
    </row>
    <row r="55" spans="1:10" s="141" customFormat="1" ht="24" x14ac:dyDescent="0.2">
      <c r="A55" s="66">
        <v>48</v>
      </c>
      <c r="B55" s="68" t="s">
        <v>76</v>
      </c>
      <c r="C55" s="92">
        <v>200</v>
      </c>
      <c r="D55" s="67" t="s">
        <v>5</v>
      </c>
      <c r="E55" s="231" t="s">
        <v>3</v>
      </c>
      <c r="F55" s="237"/>
      <c r="G55" s="75">
        <f t="shared" si="2"/>
        <v>0</v>
      </c>
      <c r="H55" s="76">
        <f t="shared" si="0"/>
        <v>0</v>
      </c>
      <c r="I55" s="75">
        <f t="shared" si="1"/>
        <v>0</v>
      </c>
      <c r="J55" s="238"/>
    </row>
    <row r="56" spans="1:10" s="141" customFormat="1" ht="36" x14ac:dyDescent="0.2">
      <c r="A56" s="66">
        <v>49</v>
      </c>
      <c r="B56" s="68" t="s">
        <v>259</v>
      </c>
      <c r="C56" s="92">
        <v>50</v>
      </c>
      <c r="D56" s="67" t="s">
        <v>5</v>
      </c>
      <c r="E56" s="231" t="s">
        <v>3</v>
      </c>
      <c r="F56" s="237"/>
      <c r="G56" s="75">
        <f t="shared" si="2"/>
        <v>0</v>
      </c>
      <c r="H56" s="76">
        <f t="shared" si="0"/>
        <v>0</v>
      </c>
      <c r="I56" s="75">
        <f t="shared" si="1"/>
        <v>0</v>
      </c>
      <c r="J56" s="238"/>
    </row>
    <row r="57" spans="1:10" s="141" customFormat="1" ht="24" x14ac:dyDescent="0.2">
      <c r="A57" s="66">
        <v>50</v>
      </c>
      <c r="B57" s="9" t="s">
        <v>77</v>
      </c>
      <c r="C57" s="24">
        <v>1900</v>
      </c>
      <c r="D57" s="24" t="s">
        <v>5</v>
      </c>
      <c r="E57" s="231" t="s">
        <v>3</v>
      </c>
      <c r="F57" s="237"/>
      <c r="G57" s="75">
        <f t="shared" si="2"/>
        <v>0</v>
      </c>
      <c r="H57" s="76">
        <f t="shared" si="0"/>
        <v>0</v>
      </c>
      <c r="I57" s="75">
        <f t="shared" si="1"/>
        <v>0</v>
      </c>
      <c r="J57" s="238"/>
    </row>
    <row r="58" spans="1:10" s="141" customFormat="1" x14ac:dyDescent="0.2">
      <c r="A58" s="66">
        <v>51</v>
      </c>
      <c r="B58" s="9" t="s">
        <v>78</v>
      </c>
      <c r="C58" s="24">
        <v>900</v>
      </c>
      <c r="D58" s="24" t="s">
        <v>5</v>
      </c>
      <c r="E58" s="231" t="s">
        <v>3</v>
      </c>
      <c r="F58" s="237"/>
      <c r="G58" s="75">
        <f t="shared" si="2"/>
        <v>0</v>
      </c>
      <c r="H58" s="76">
        <f t="shared" si="0"/>
        <v>0</v>
      </c>
      <c r="I58" s="75">
        <f t="shared" si="1"/>
        <v>0</v>
      </c>
      <c r="J58" s="238"/>
    </row>
    <row r="59" spans="1:10" s="141" customFormat="1" ht="24" x14ac:dyDescent="0.2">
      <c r="A59" s="66">
        <v>52</v>
      </c>
      <c r="B59" s="9" t="s">
        <v>25</v>
      </c>
      <c r="C59" s="24">
        <v>7000</v>
      </c>
      <c r="D59" s="24" t="s">
        <v>5</v>
      </c>
      <c r="E59" s="231" t="s">
        <v>3</v>
      </c>
      <c r="F59" s="237"/>
      <c r="G59" s="75">
        <f t="shared" si="2"/>
        <v>0</v>
      </c>
      <c r="H59" s="76">
        <f t="shared" si="0"/>
        <v>0</v>
      </c>
      <c r="I59" s="75">
        <f t="shared" si="1"/>
        <v>0</v>
      </c>
      <c r="J59" s="238"/>
    </row>
    <row r="60" spans="1:10" ht="18.75" customHeight="1" x14ac:dyDescent="0.2">
      <c r="A60" s="66">
        <v>53</v>
      </c>
      <c r="B60" s="9" t="s">
        <v>238</v>
      </c>
      <c r="C60" s="24">
        <v>1000</v>
      </c>
      <c r="D60" s="24" t="s">
        <v>5</v>
      </c>
      <c r="E60" s="231" t="s">
        <v>3</v>
      </c>
      <c r="F60" s="237"/>
      <c r="G60" s="75">
        <f t="shared" si="2"/>
        <v>0</v>
      </c>
      <c r="H60" s="76">
        <f t="shared" si="0"/>
        <v>0</v>
      </c>
      <c r="I60" s="75">
        <f t="shared" si="1"/>
        <v>0</v>
      </c>
      <c r="J60" s="238"/>
    </row>
    <row r="61" spans="1:10" s="141" customFormat="1" x14ac:dyDescent="0.2">
      <c r="A61" s="66">
        <v>54</v>
      </c>
      <c r="B61" s="68" t="s">
        <v>22</v>
      </c>
      <c r="C61" s="24">
        <v>700</v>
      </c>
      <c r="D61" s="24" t="s">
        <v>5</v>
      </c>
      <c r="E61" s="231" t="s">
        <v>3</v>
      </c>
      <c r="F61" s="237"/>
      <c r="G61" s="75">
        <f t="shared" si="2"/>
        <v>0</v>
      </c>
      <c r="H61" s="76">
        <f t="shared" si="0"/>
        <v>0</v>
      </c>
      <c r="I61" s="75">
        <f t="shared" si="1"/>
        <v>0</v>
      </c>
      <c r="J61" s="238"/>
    </row>
    <row r="62" spans="1:10" s="141" customFormat="1" x14ac:dyDescent="0.2">
      <c r="A62" s="66">
        <v>55</v>
      </c>
      <c r="B62" s="68" t="s">
        <v>21</v>
      </c>
      <c r="C62" s="24">
        <v>2400</v>
      </c>
      <c r="D62" s="24" t="s">
        <v>5</v>
      </c>
      <c r="E62" s="231" t="s">
        <v>3</v>
      </c>
      <c r="F62" s="237"/>
      <c r="G62" s="75">
        <f t="shared" si="2"/>
        <v>0</v>
      </c>
      <c r="H62" s="76">
        <f t="shared" si="0"/>
        <v>0</v>
      </c>
      <c r="I62" s="75">
        <f t="shared" si="1"/>
        <v>0</v>
      </c>
      <c r="J62" s="238"/>
    </row>
    <row r="63" spans="1:10" s="141" customFormat="1" ht="24" x14ac:dyDescent="0.2">
      <c r="A63" s="66">
        <v>56</v>
      </c>
      <c r="B63" s="68" t="s">
        <v>23</v>
      </c>
      <c r="C63" s="24">
        <v>4500</v>
      </c>
      <c r="D63" s="24" t="s">
        <v>5</v>
      </c>
      <c r="E63" s="231" t="s">
        <v>3</v>
      </c>
      <c r="F63" s="237"/>
      <c r="G63" s="75">
        <f t="shared" si="2"/>
        <v>0</v>
      </c>
      <c r="H63" s="76">
        <f t="shared" si="0"/>
        <v>0</v>
      </c>
      <c r="I63" s="75">
        <f t="shared" si="1"/>
        <v>0</v>
      </c>
      <c r="J63" s="238"/>
    </row>
    <row r="64" spans="1:10" s="141" customFormat="1" x14ac:dyDescent="0.2">
      <c r="A64" s="66">
        <v>57</v>
      </c>
      <c r="B64" s="68" t="s">
        <v>260</v>
      </c>
      <c r="C64" s="24">
        <v>1000</v>
      </c>
      <c r="D64" s="24" t="s">
        <v>5</v>
      </c>
      <c r="E64" s="231" t="s">
        <v>3</v>
      </c>
      <c r="F64" s="237"/>
      <c r="G64" s="75">
        <f t="shared" si="2"/>
        <v>0</v>
      </c>
      <c r="H64" s="76">
        <f t="shared" si="0"/>
        <v>0</v>
      </c>
      <c r="I64" s="75">
        <f t="shared" si="1"/>
        <v>0</v>
      </c>
      <c r="J64" s="238"/>
    </row>
    <row r="65" spans="1:10" s="141" customFormat="1" x14ac:dyDescent="0.2">
      <c r="A65" s="66">
        <v>58</v>
      </c>
      <c r="B65" s="68" t="s">
        <v>61</v>
      </c>
      <c r="C65" s="24">
        <v>600</v>
      </c>
      <c r="D65" s="24" t="s">
        <v>5</v>
      </c>
      <c r="E65" s="231" t="s">
        <v>3</v>
      </c>
      <c r="F65" s="237"/>
      <c r="G65" s="75">
        <f t="shared" si="2"/>
        <v>0</v>
      </c>
      <c r="H65" s="76">
        <f t="shared" si="0"/>
        <v>0</v>
      </c>
      <c r="I65" s="75">
        <f t="shared" si="1"/>
        <v>0</v>
      </c>
      <c r="J65" s="238"/>
    </row>
    <row r="66" spans="1:10" x14ac:dyDescent="0.2">
      <c r="A66" s="66"/>
      <c r="B66" s="78" t="s">
        <v>579</v>
      </c>
      <c r="C66" s="79" t="s">
        <v>3</v>
      </c>
      <c r="D66" s="80" t="s">
        <v>3</v>
      </c>
      <c r="E66" s="80" t="s">
        <v>3</v>
      </c>
      <c r="F66" s="20" t="s">
        <v>3</v>
      </c>
      <c r="G66" s="80">
        <f>SUM(G8:G65)</f>
        <v>0</v>
      </c>
      <c r="H66" s="80">
        <f t="shared" ref="H66:I66" si="3">SUM(H8:H65)</f>
        <v>0</v>
      </c>
      <c r="I66" s="80">
        <f t="shared" si="3"/>
        <v>0</v>
      </c>
      <c r="J66" s="79">
        <f>SUM(J8:J65)</f>
        <v>0</v>
      </c>
    </row>
    <row r="67" spans="1:10" ht="14.25" customHeight="1" x14ac:dyDescent="0.2">
      <c r="A67" s="285" t="s">
        <v>581</v>
      </c>
      <c r="B67" s="285"/>
      <c r="C67" s="285"/>
      <c r="D67" s="285"/>
      <c r="E67" s="285"/>
      <c r="F67" s="285"/>
      <c r="G67" s="285"/>
      <c r="H67" s="285"/>
      <c r="I67" s="285"/>
      <c r="J67" s="285"/>
    </row>
    <row r="68" spans="1:10" ht="51" customHeight="1" x14ac:dyDescent="0.2">
      <c r="A68" s="24">
        <v>1</v>
      </c>
      <c r="B68" s="28" t="s">
        <v>558</v>
      </c>
      <c r="C68" s="24">
        <v>30</v>
      </c>
      <c r="D68" s="24" t="s">
        <v>5</v>
      </c>
      <c r="E68" s="239"/>
      <c r="F68" s="237"/>
      <c r="G68" s="75">
        <f>C68*ROUND(F68, 4)</f>
        <v>0</v>
      </c>
      <c r="H68" s="76">
        <f>G68*0.095</f>
        <v>0</v>
      </c>
      <c r="I68" s="75">
        <f>G68+H68</f>
        <v>0</v>
      </c>
      <c r="J68" s="238"/>
    </row>
    <row r="69" spans="1:10" ht="36.75" customHeight="1" x14ac:dyDescent="0.2">
      <c r="A69" s="24">
        <v>2</v>
      </c>
      <c r="B69" s="162" t="s">
        <v>211</v>
      </c>
      <c r="C69" s="24">
        <v>30</v>
      </c>
      <c r="D69" s="24" t="s">
        <v>5</v>
      </c>
      <c r="E69" s="239"/>
      <c r="F69" s="237"/>
      <c r="G69" s="75">
        <f t="shared" ref="G69:G82" si="4">C69*ROUND(F69, 4)</f>
        <v>0</v>
      </c>
      <c r="H69" s="76">
        <f t="shared" ref="H69:H82" si="5">G69*0.095</f>
        <v>0</v>
      </c>
      <c r="I69" s="75">
        <f t="shared" ref="I69:I82" si="6">G69+H69</f>
        <v>0</v>
      </c>
      <c r="J69" s="238"/>
    </row>
    <row r="70" spans="1:10" ht="48" x14ac:dyDescent="0.2">
      <c r="A70" s="24">
        <v>3</v>
      </c>
      <c r="B70" s="163" t="s">
        <v>210</v>
      </c>
      <c r="C70" s="24">
        <v>60</v>
      </c>
      <c r="D70" s="24" t="s">
        <v>5</v>
      </c>
      <c r="E70" s="239"/>
      <c r="F70" s="237"/>
      <c r="G70" s="75">
        <f t="shared" si="4"/>
        <v>0</v>
      </c>
      <c r="H70" s="76">
        <f t="shared" si="5"/>
        <v>0</v>
      </c>
      <c r="I70" s="75">
        <f t="shared" si="6"/>
        <v>0</v>
      </c>
      <c r="J70" s="238"/>
    </row>
    <row r="71" spans="1:10" ht="38.25" customHeight="1" x14ac:dyDescent="0.2">
      <c r="A71" s="24">
        <v>4</v>
      </c>
      <c r="B71" s="28" t="s">
        <v>214</v>
      </c>
      <c r="C71" s="24">
        <v>160</v>
      </c>
      <c r="D71" s="24" t="s">
        <v>5</v>
      </c>
      <c r="E71" s="239"/>
      <c r="F71" s="237"/>
      <c r="G71" s="75">
        <f t="shared" si="4"/>
        <v>0</v>
      </c>
      <c r="H71" s="76">
        <f t="shared" si="5"/>
        <v>0</v>
      </c>
      <c r="I71" s="75">
        <f t="shared" si="6"/>
        <v>0</v>
      </c>
      <c r="J71" s="238"/>
    </row>
    <row r="72" spans="1:10" ht="39" customHeight="1" x14ac:dyDescent="0.2">
      <c r="A72" s="24">
        <v>5</v>
      </c>
      <c r="B72" s="163" t="s">
        <v>212</v>
      </c>
      <c r="C72" s="24">
        <v>60</v>
      </c>
      <c r="D72" s="24" t="s">
        <v>5</v>
      </c>
      <c r="E72" s="239"/>
      <c r="F72" s="237"/>
      <c r="G72" s="75">
        <f t="shared" si="4"/>
        <v>0</v>
      </c>
      <c r="H72" s="76">
        <f t="shared" si="5"/>
        <v>0</v>
      </c>
      <c r="I72" s="75">
        <f t="shared" si="6"/>
        <v>0</v>
      </c>
      <c r="J72" s="238"/>
    </row>
    <row r="73" spans="1:10" ht="36.75" customHeight="1" x14ac:dyDescent="0.2">
      <c r="A73" s="24">
        <v>6</v>
      </c>
      <c r="B73" s="163" t="s">
        <v>213</v>
      </c>
      <c r="C73" s="24">
        <v>80</v>
      </c>
      <c r="D73" s="24" t="s">
        <v>5</v>
      </c>
      <c r="E73" s="239"/>
      <c r="F73" s="237"/>
      <c r="G73" s="75">
        <f t="shared" si="4"/>
        <v>0</v>
      </c>
      <c r="H73" s="76">
        <f t="shared" si="5"/>
        <v>0</v>
      </c>
      <c r="I73" s="75">
        <f t="shared" si="6"/>
        <v>0</v>
      </c>
      <c r="J73" s="238"/>
    </row>
    <row r="74" spans="1:10" ht="24" customHeight="1" x14ac:dyDescent="0.2">
      <c r="A74" s="24">
        <v>7</v>
      </c>
      <c r="B74" s="28" t="s">
        <v>215</v>
      </c>
      <c r="C74" s="24">
        <v>250</v>
      </c>
      <c r="D74" s="24" t="s">
        <v>5</v>
      </c>
      <c r="E74" s="239"/>
      <c r="F74" s="237"/>
      <c r="G74" s="75">
        <f t="shared" si="4"/>
        <v>0</v>
      </c>
      <c r="H74" s="76">
        <f t="shared" si="5"/>
        <v>0</v>
      </c>
      <c r="I74" s="75">
        <f t="shared" si="6"/>
        <v>0</v>
      </c>
      <c r="J74" s="238"/>
    </row>
    <row r="75" spans="1:10" s="111" customFormat="1" ht="24" x14ac:dyDescent="0.2">
      <c r="A75" s="24">
        <v>8</v>
      </c>
      <c r="B75" s="28" t="s">
        <v>557</v>
      </c>
      <c r="C75" s="24">
        <v>250</v>
      </c>
      <c r="D75" s="24" t="s">
        <v>5</v>
      </c>
      <c r="E75" s="239"/>
      <c r="F75" s="237"/>
      <c r="G75" s="75">
        <f t="shared" si="4"/>
        <v>0</v>
      </c>
      <c r="H75" s="76">
        <f t="shared" si="5"/>
        <v>0</v>
      </c>
      <c r="I75" s="75">
        <f t="shared" si="6"/>
        <v>0</v>
      </c>
      <c r="J75" s="238"/>
    </row>
    <row r="76" spans="1:10" ht="24" x14ac:dyDescent="0.2">
      <c r="A76" s="24">
        <v>9</v>
      </c>
      <c r="B76" s="28" t="s">
        <v>216</v>
      </c>
      <c r="C76" s="24">
        <v>250</v>
      </c>
      <c r="D76" s="24" t="s">
        <v>5</v>
      </c>
      <c r="E76" s="239"/>
      <c r="F76" s="237"/>
      <c r="G76" s="75">
        <f t="shared" si="4"/>
        <v>0</v>
      </c>
      <c r="H76" s="76">
        <f t="shared" si="5"/>
        <v>0</v>
      </c>
      <c r="I76" s="75">
        <f t="shared" si="6"/>
        <v>0</v>
      </c>
      <c r="J76" s="238"/>
    </row>
    <row r="77" spans="1:10" ht="24" x14ac:dyDescent="0.2">
      <c r="A77" s="24">
        <v>10</v>
      </c>
      <c r="B77" s="28" t="s">
        <v>217</v>
      </c>
      <c r="C77" s="24">
        <v>250</v>
      </c>
      <c r="D77" s="24" t="s">
        <v>5</v>
      </c>
      <c r="E77" s="239"/>
      <c r="F77" s="237"/>
      <c r="G77" s="75">
        <f t="shared" si="4"/>
        <v>0</v>
      </c>
      <c r="H77" s="76">
        <f t="shared" si="5"/>
        <v>0</v>
      </c>
      <c r="I77" s="75">
        <f t="shared" si="6"/>
        <v>0</v>
      </c>
      <c r="J77" s="238"/>
    </row>
    <row r="78" spans="1:10" s="117" customFormat="1" ht="24" x14ac:dyDescent="0.2">
      <c r="A78" s="24">
        <v>11</v>
      </c>
      <c r="B78" s="28" t="s">
        <v>218</v>
      </c>
      <c r="C78" s="24">
        <v>250</v>
      </c>
      <c r="D78" s="24" t="s">
        <v>5</v>
      </c>
      <c r="E78" s="239"/>
      <c r="F78" s="237"/>
      <c r="G78" s="75">
        <f t="shared" si="4"/>
        <v>0</v>
      </c>
      <c r="H78" s="76">
        <f t="shared" si="5"/>
        <v>0</v>
      </c>
      <c r="I78" s="75">
        <f t="shared" si="6"/>
        <v>0</v>
      </c>
      <c r="J78" s="238"/>
    </row>
    <row r="79" spans="1:10" s="141" customFormat="1" ht="24" x14ac:dyDescent="0.2">
      <c r="A79" s="24">
        <v>12</v>
      </c>
      <c r="B79" s="164" t="s">
        <v>556</v>
      </c>
      <c r="C79" s="106">
        <v>500</v>
      </c>
      <c r="D79" s="96" t="s">
        <v>5</v>
      </c>
      <c r="E79" s="239"/>
      <c r="F79" s="237"/>
      <c r="G79" s="75">
        <f t="shared" si="4"/>
        <v>0</v>
      </c>
      <c r="H79" s="76">
        <f t="shared" si="5"/>
        <v>0</v>
      </c>
      <c r="I79" s="75">
        <f t="shared" si="6"/>
        <v>0</v>
      </c>
      <c r="J79" s="238"/>
    </row>
    <row r="80" spans="1:10" s="141" customFormat="1" ht="24" x14ac:dyDescent="0.2">
      <c r="A80" s="24">
        <v>13</v>
      </c>
      <c r="B80" s="164" t="s">
        <v>219</v>
      </c>
      <c r="C80" s="106">
        <v>500</v>
      </c>
      <c r="D80" s="96" t="s">
        <v>5</v>
      </c>
      <c r="E80" s="239"/>
      <c r="F80" s="237"/>
      <c r="G80" s="75">
        <f t="shared" si="4"/>
        <v>0</v>
      </c>
      <c r="H80" s="76">
        <f t="shared" si="5"/>
        <v>0</v>
      </c>
      <c r="I80" s="75">
        <f t="shared" si="6"/>
        <v>0</v>
      </c>
      <c r="J80" s="238"/>
    </row>
    <row r="81" spans="1:10" s="141" customFormat="1" ht="14.25" customHeight="1" x14ac:dyDescent="0.2">
      <c r="A81" s="24">
        <v>14</v>
      </c>
      <c r="B81" s="28" t="s">
        <v>220</v>
      </c>
      <c r="C81" s="22">
        <v>50</v>
      </c>
      <c r="D81" s="23" t="s">
        <v>5</v>
      </c>
      <c r="E81" s="239"/>
      <c r="F81" s="237"/>
      <c r="G81" s="75">
        <f t="shared" si="4"/>
        <v>0</v>
      </c>
      <c r="H81" s="76">
        <f t="shared" si="5"/>
        <v>0</v>
      </c>
      <c r="I81" s="75">
        <f t="shared" si="6"/>
        <v>0</v>
      </c>
      <c r="J81" s="238"/>
    </row>
    <row r="82" spans="1:10" s="141" customFormat="1" ht="36" x14ac:dyDescent="0.2">
      <c r="A82" s="24">
        <v>15</v>
      </c>
      <c r="B82" s="28" t="s">
        <v>221</v>
      </c>
      <c r="C82" s="22">
        <v>20</v>
      </c>
      <c r="D82" s="23" t="s">
        <v>5</v>
      </c>
      <c r="E82" s="239"/>
      <c r="F82" s="237"/>
      <c r="G82" s="75">
        <f t="shared" si="4"/>
        <v>0</v>
      </c>
      <c r="H82" s="76">
        <f t="shared" si="5"/>
        <v>0</v>
      </c>
      <c r="I82" s="75">
        <f t="shared" si="6"/>
        <v>0</v>
      </c>
      <c r="J82" s="238"/>
    </row>
    <row r="83" spans="1:10" s="141" customFormat="1" x14ac:dyDescent="0.2">
      <c r="A83" s="24"/>
      <c r="B83" s="78" t="s">
        <v>580</v>
      </c>
      <c r="C83" s="79" t="s">
        <v>3</v>
      </c>
      <c r="D83" s="80" t="s">
        <v>3</v>
      </c>
      <c r="E83" s="80" t="s">
        <v>3</v>
      </c>
      <c r="F83" s="80" t="s">
        <v>3</v>
      </c>
      <c r="G83" s="81">
        <f>SUM(G68:G82)</f>
        <v>0</v>
      </c>
      <c r="H83" s="81">
        <f t="shared" ref="H83:I83" si="7">SUM(H68:H82)</f>
        <v>0</v>
      </c>
      <c r="I83" s="81">
        <f t="shared" si="7"/>
        <v>0</v>
      </c>
      <c r="J83" s="93">
        <f>SUM(J68:J82)</f>
        <v>0</v>
      </c>
    </row>
    <row r="84" spans="1:10" s="141" customFormat="1" ht="12" customHeight="1" x14ac:dyDescent="0.2">
      <c r="A84" s="286" t="s">
        <v>582</v>
      </c>
      <c r="B84" s="287"/>
      <c r="C84" s="287"/>
      <c r="D84" s="287"/>
      <c r="E84" s="287"/>
      <c r="F84" s="287"/>
      <c r="G84" s="287"/>
      <c r="H84" s="287"/>
      <c r="I84" s="288"/>
      <c r="J84" s="97"/>
    </row>
    <row r="85" spans="1:10" s="141" customFormat="1" ht="36.75" customHeight="1" x14ac:dyDescent="0.2">
      <c r="A85" s="66">
        <v>1</v>
      </c>
      <c r="B85" s="9" t="s">
        <v>209</v>
      </c>
      <c r="C85" s="66">
        <v>1000</v>
      </c>
      <c r="D85" s="66" t="s">
        <v>5</v>
      </c>
      <c r="E85" s="231" t="s">
        <v>3</v>
      </c>
      <c r="F85" s="237"/>
      <c r="G85" s="94">
        <f>C85*ROUND(F85, 4)</f>
        <v>0</v>
      </c>
      <c r="H85" s="94">
        <f>G85*0.095</f>
        <v>0</v>
      </c>
      <c r="I85" s="95">
        <f>G85+H85</f>
        <v>0</v>
      </c>
      <c r="J85" s="160" t="s">
        <v>3</v>
      </c>
    </row>
    <row r="86" spans="1:10" s="141" customFormat="1" ht="38.25" customHeight="1" x14ac:dyDescent="0.2">
      <c r="A86" s="66">
        <v>2</v>
      </c>
      <c r="B86" s="9" t="s">
        <v>208</v>
      </c>
      <c r="C86" s="66">
        <v>1000</v>
      </c>
      <c r="D86" s="66" t="s">
        <v>5</v>
      </c>
      <c r="E86" s="231" t="s">
        <v>3</v>
      </c>
      <c r="F86" s="237"/>
      <c r="G86" s="94">
        <f t="shared" ref="G86:G91" si="8">C86*ROUND(F86, 4)</f>
        <v>0</v>
      </c>
      <c r="H86" s="94">
        <f t="shared" ref="H86:H91" si="9">G86*0.095</f>
        <v>0</v>
      </c>
      <c r="I86" s="95">
        <f t="shared" ref="I86:I91" si="10">G86+H86</f>
        <v>0</v>
      </c>
      <c r="J86" s="160" t="s">
        <v>3</v>
      </c>
    </row>
    <row r="87" spans="1:10" s="141" customFormat="1" ht="24" x14ac:dyDescent="0.2">
      <c r="A87" s="66">
        <v>3</v>
      </c>
      <c r="B87" s="9" t="s">
        <v>205</v>
      </c>
      <c r="C87" s="66">
        <v>500</v>
      </c>
      <c r="D87" s="66" t="s">
        <v>5</v>
      </c>
      <c r="E87" s="231" t="s">
        <v>3</v>
      </c>
      <c r="F87" s="237"/>
      <c r="G87" s="94">
        <f t="shared" si="8"/>
        <v>0</v>
      </c>
      <c r="H87" s="94">
        <f t="shared" si="9"/>
        <v>0</v>
      </c>
      <c r="I87" s="95">
        <f t="shared" si="10"/>
        <v>0</v>
      </c>
      <c r="J87" s="160" t="s">
        <v>3</v>
      </c>
    </row>
    <row r="88" spans="1:10" s="141" customFormat="1" ht="36" x14ac:dyDescent="0.2">
      <c r="A88" s="66">
        <v>4</v>
      </c>
      <c r="B88" s="9" t="s">
        <v>222</v>
      </c>
      <c r="C88" s="66">
        <v>120</v>
      </c>
      <c r="D88" s="66" t="s">
        <v>5</v>
      </c>
      <c r="E88" s="231" t="s">
        <v>3</v>
      </c>
      <c r="F88" s="237"/>
      <c r="G88" s="94">
        <f t="shared" si="8"/>
        <v>0</v>
      </c>
      <c r="H88" s="94">
        <f t="shared" si="9"/>
        <v>0</v>
      </c>
      <c r="I88" s="95">
        <f t="shared" si="10"/>
        <v>0</v>
      </c>
      <c r="J88" s="160" t="s">
        <v>3</v>
      </c>
    </row>
    <row r="89" spans="1:10" s="141" customFormat="1" ht="24" x14ac:dyDescent="0.2">
      <c r="A89" s="66">
        <v>5</v>
      </c>
      <c r="B89" s="9" t="s">
        <v>206</v>
      </c>
      <c r="C89" s="66">
        <v>3000</v>
      </c>
      <c r="D89" s="66" t="s">
        <v>5</v>
      </c>
      <c r="E89" s="231" t="s">
        <v>3</v>
      </c>
      <c r="F89" s="237"/>
      <c r="G89" s="94">
        <f t="shared" si="8"/>
        <v>0</v>
      </c>
      <c r="H89" s="94">
        <f t="shared" si="9"/>
        <v>0</v>
      </c>
      <c r="I89" s="95">
        <f t="shared" si="10"/>
        <v>0</v>
      </c>
      <c r="J89" s="160" t="s">
        <v>3</v>
      </c>
    </row>
    <row r="90" spans="1:10" s="141" customFormat="1" ht="13.5" x14ac:dyDescent="0.2">
      <c r="A90" s="66">
        <v>6</v>
      </c>
      <c r="B90" s="9" t="s">
        <v>620</v>
      </c>
      <c r="C90" s="66">
        <v>100</v>
      </c>
      <c r="D90" s="66" t="s">
        <v>5</v>
      </c>
      <c r="E90" s="231" t="s">
        <v>3</v>
      </c>
      <c r="F90" s="237"/>
      <c r="G90" s="94">
        <f t="shared" si="8"/>
        <v>0</v>
      </c>
      <c r="H90" s="94">
        <f t="shared" si="9"/>
        <v>0</v>
      </c>
      <c r="I90" s="95">
        <f t="shared" si="10"/>
        <v>0</v>
      </c>
      <c r="J90" s="160" t="s">
        <v>3</v>
      </c>
    </row>
    <row r="91" spans="1:10" ht="33.75" customHeight="1" x14ac:dyDescent="0.2">
      <c r="A91" s="66">
        <v>7</v>
      </c>
      <c r="B91" s="9" t="s">
        <v>207</v>
      </c>
      <c r="C91" s="66">
        <v>600</v>
      </c>
      <c r="D91" s="66" t="s">
        <v>5</v>
      </c>
      <c r="E91" s="231" t="s">
        <v>3</v>
      </c>
      <c r="F91" s="237"/>
      <c r="G91" s="94">
        <f t="shared" si="8"/>
        <v>0</v>
      </c>
      <c r="H91" s="94">
        <f t="shared" si="9"/>
        <v>0</v>
      </c>
      <c r="I91" s="95">
        <f t="shared" si="10"/>
        <v>0</v>
      </c>
      <c r="J91" s="160" t="s">
        <v>3</v>
      </c>
    </row>
    <row r="92" spans="1:10" ht="13.5" x14ac:dyDescent="0.2">
      <c r="A92" s="66"/>
      <c r="B92" s="78" t="s">
        <v>194</v>
      </c>
      <c r="C92" s="79" t="s">
        <v>3</v>
      </c>
      <c r="D92" s="80" t="s">
        <v>3</v>
      </c>
      <c r="E92" s="80" t="s">
        <v>3</v>
      </c>
      <c r="F92" s="80" t="s">
        <v>3</v>
      </c>
      <c r="G92" s="81">
        <f>SUM(G85:G91)</f>
        <v>0</v>
      </c>
      <c r="H92" s="81">
        <f t="shared" ref="H92:I92" si="11">SUM(H85:H91)</f>
        <v>0</v>
      </c>
      <c r="I92" s="81">
        <f t="shared" si="11"/>
        <v>0</v>
      </c>
      <c r="J92" s="160" t="s">
        <v>3</v>
      </c>
    </row>
    <row r="94" spans="1:10" s="64" customFormat="1" ht="12.75" x14ac:dyDescent="0.2">
      <c r="A94" s="271" t="s">
        <v>35</v>
      </c>
      <c r="B94" s="271"/>
      <c r="C94" s="271"/>
      <c r="D94" s="271"/>
      <c r="E94" s="271"/>
      <c r="F94" s="271"/>
      <c r="G94" s="271"/>
      <c r="H94" s="271"/>
      <c r="I94" s="271"/>
      <c r="J94" s="271"/>
    </row>
    <row r="95" spans="1:10" s="64" customFormat="1" ht="12.75" x14ac:dyDescent="0.2">
      <c r="A95" s="272" t="s">
        <v>36</v>
      </c>
      <c r="B95" s="273"/>
      <c r="C95" s="273"/>
      <c r="D95" s="273"/>
      <c r="E95" s="273"/>
      <c r="F95" s="273"/>
      <c r="G95" s="273"/>
      <c r="H95" s="273"/>
      <c r="I95" s="273"/>
      <c r="J95" s="273"/>
    </row>
    <row r="96" spans="1:10" s="64" customFormat="1" ht="12.75" x14ac:dyDescent="0.2">
      <c r="A96" s="218" t="s">
        <v>610</v>
      </c>
      <c r="B96" s="219"/>
      <c r="C96" s="219"/>
      <c r="D96" s="219"/>
      <c r="E96" s="219"/>
      <c r="F96" s="219"/>
      <c r="G96" s="219"/>
      <c r="H96" s="219"/>
      <c r="I96" s="219"/>
      <c r="J96" s="219"/>
    </row>
    <row r="97" spans="1:10" s="64" customFormat="1" ht="12.75" x14ac:dyDescent="0.2">
      <c r="A97" s="263" t="s">
        <v>618</v>
      </c>
      <c r="B97" s="263"/>
      <c r="C97" s="263"/>
      <c r="D97" s="263"/>
      <c r="E97" s="263"/>
      <c r="F97" s="263"/>
      <c r="G97" s="263"/>
      <c r="H97" s="263"/>
      <c r="I97" s="263"/>
      <c r="J97" s="263"/>
    </row>
    <row r="98" spans="1:10" s="64" customFormat="1" ht="12.75" x14ac:dyDescent="0.2">
      <c r="A98" s="263" t="s">
        <v>616</v>
      </c>
      <c r="B98" s="263"/>
      <c r="C98" s="263"/>
      <c r="D98" s="263"/>
      <c r="E98" s="263"/>
      <c r="F98" s="263"/>
      <c r="G98" s="263"/>
      <c r="H98" s="263"/>
      <c r="I98" s="263"/>
      <c r="J98" s="263"/>
    </row>
    <row r="99" spans="1:10" s="64" customFormat="1" ht="12.75" x14ac:dyDescent="0.2">
      <c r="A99" s="220" t="s">
        <v>612</v>
      </c>
      <c r="B99" s="221"/>
      <c r="C99" s="221"/>
      <c r="D99" s="221"/>
      <c r="E99" s="221"/>
      <c r="F99" s="221"/>
      <c r="G99" s="221"/>
      <c r="H99" s="221"/>
      <c r="I99" s="221"/>
      <c r="J99" s="221"/>
    </row>
    <row r="100" spans="1:10" s="64" customFormat="1" ht="18.75" customHeight="1" x14ac:dyDescent="0.2">
      <c r="A100" s="220" t="s">
        <v>613</v>
      </c>
      <c r="B100" s="221"/>
      <c r="C100" s="221"/>
      <c r="D100" s="221"/>
      <c r="E100" s="221"/>
      <c r="F100" s="221"/>
      <c r="G100" s="221"/>
      <c r="H100" s="221"/>
      <c r="I100" s="221"/>
      <c r="J100" s="221"/>
    </row>
    <row r="101" spans="1:10" s="64" customFormat="1" ht="26.25" customHeight="1" x14ac:dyDescent="0.2">
      <c r="A101" s="263" t="s">
        <v>614</v>
      </c>
      <c r="B101" s="264"/>
      <c r="C101" s="264"/>
      <c r="D101" s="264"/>
      <c r="E101" s="264"/>
      <c r="F101" s="264"/>
      <c r="G101" s="264"/>
      <c r="H101" s="264"/>
      <c r="I101" s="264"/>
      <c r="J101" s="264"/>
    </row>
    <row r="102" spans="1:10" s="64" customFormat="1" ht="34.5" customHeight="1" x14ac:dyDescent="0.2">
      <c r="A102" s="263" t="s">
        <v>615</v>
      </c>
      <c r="B102" s="263"/>
      <c r="C102" s="263"/>
      <c r="D102" s="263"/>
      <c r="E102" s="263"/>
      <c r="F102" s="263"/>
      <c r="G102" s="263"/>
      <c r="H102" s="263"/>
      <c r="I102" s="263"/>
      <c r="J102" s="263"/>
    </row>
  </sheetData>
  <sheetProtection algorithmName="SHA-512" hashValue="+IkteROmymWDIhPSUaZ7+7fGUlN3FP9NHqXIs60UXvE+EWg4mqy6qJfWdxw4yMrhn703/I+wEJsObudsiTqvLg==" saltValue="ZguLq0480OlCWkBYqFp3Gg==" spinCount="100000" sheet="1" objects="1" scenarios="1"/>
  <mergeCells count="12">
    <mergeCell ref="A94:J94"/>
    <mergeCell ref="B1:F1"/>
    <mergeCell ref="G1:J1"/>
    <mergeCell ref="A67:J67"/>
    <mergeCell ref="A84:I84"/>
    <mergeCell ref="A3:J3"/>
    <mergeCell ref="A7:J7"/>
    <mergeCell ref="A102:J102"/>
    <mergeCell ref="A97:J97"/>
    <mergeCell ref="A98:J98"/>
    <mergeCell ref="A101:J101"/>
    <mergeCell ref="A95:J95"/>
  </mergeCells>
  <dataValidations count="1">
    <dataValidation type="whole" operator="equal" allowBlank="1" showInputMessage="1" showErrorMessage="1" sqref="J84 J8:J65 J68:J82">
      <formula1>1</formula1>
    </dataValidation>
  </dataValidations>
  <pageMargins left="0.70866141732283472" right="0.41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62"/>
  <sheetViews>
    <sheetView zoomScale="70" zoomScaleNormal="70" workbookViewId="0">
      <selection activeCell="B15" sqref="B15"/>
    </sheetView>
  </sheetViews>
  <sheetFormatPr defaultColWidth="9.140625" defaultRowHeight="12" x14ac:dyDescent="0.2"/>
  <cols>
    <col min="1" max="1" width="5.140625" style="18" customWidth="1"/>
    <col min="2" max="2" width="19" style="18" customWidth="1"/>
    <col min="3" max="3" width="11" style="18" customWidth="1"/>
    <col min="4" max="4" width="10.42578125" style="18" customWidth="1"/>
    <col min="5" max="5" width="13.85546875" style="18" customWidth="1"/>
    <col min="6" max="6" width="14.42578125" style="18" customWidth="1"/>
    <col min="7" max="7" width="14.85546875" style="18" customWidth="1"/>
    <col min="8" max="8" width="15.28515625" style="18" customWidth="1"/>
    <col min="9" max="9" width="17.7109375" style="18" customWidth="1"/>
    <col min="10" max="10" width="13.140625" style="18" customWidth="1"/>
    <col min="11" max="16384" width="9.140625" style="18"/>
  </cols>
  <sheetData>
    <row r="1" spans="1:10" ht="12.75" x14ac:dyDescent="0.2">
      <c r="B1" s="265" t="s">
        <v>390</v>
      </c>
      <c r="C1" s="265"/>
      <c r="D1" s="265"/>
      <c r="E1" s="265"/>
      <c r="F1" s="265"/>
      <c r="G1" s="265" t="s">
        <v>391</v>
      </c>
      <c r="H1" s="265"/>
      <c r="I1" s="265"/>
      <c r="J1" s="265"/>
    </row>
    <row r="2" spans="1:10" x14ac:dyDescent="0.2">
      <c r="A2" s="19"/>
      <c r="B2" s="47"/>
      <c r="C2" s="38"/>
      <c r="D2" s="38"/>
    </row>
    <row r="3" spans="1:10" ht="18" x14ac:dyDescent="0.25">
      <c r="A3" s="266" t="s">
        <v>198</v>
      </c>
      <c r="B3" s="289"/>
      <c r="C3" s="289"/>
      <c r="D3" s="289"/>
      <c r="E3" s="289"/>
      <c r="F3" s="289"/>
      <c r="G3" s="289"/>
      <c r="H3" s="289"/>
      <c r="I3" s="289"/>
    </row>
    <row r="4" spans="1:10" x14ac:dyDescent="0.2">
      <c r="B4" s="47"/>
      <c r="C4" s="38"/>
      <c r="D4" s="38"/>
    </row>
    <row r="5" spans="1:10" s="48" customFormat="1" ht="48" x14ac:dyDescent="0.2">
      <c r="A5" s="83" t="s">
        <v>2</v>
      </c>
      <c r="B5" s="165" t="s">
        <v>0</v>
      </c>
      <c r="C5" s="83" t="s">
        <v>1</v>
      </c>
      <c r="D5" s="83" t="s">
        <v>66</v>
      </c>
      <c r="E5" s="82" t="s">
        <v>4</v>
      </c>
      <c r="F5" s="82" t="s">
        <v>40</v>
      </c>
      <c r="G5" s="82" t="s">
        <v>42</v>
      </c>
      <c r="H5" s="82" t="s">
        <v>41</v>
      </c>
      <c r="I5" s="82" t="s">
        <v>34</v>
      </c>
      <c r="J5" s="32" t="s">
        <v>132</v>
      </c>
    </row>
    <row r="6" spans="1:10" ht="24" x14ac:dyDescent="0.2">
      <c r="A6" s="31">
        <v>1</v>
      </c>
      <c r="B6" s="30">
        <v>2</v>
      </c>
      <c r="C6" s="31">
        <v>3</v>
      </c>
      <c r="D6" s="31">
        <v>4</v>
      </c>
      <c r="E6" s="33">
        <v>5</v>
      </c>
      <c r="F6" s="33">
        <v>6</v>
      </c>
      <c r="G6" s="29" t="s">
        <v>43</v>
      </c>
      <c r="H6" s="33" t="s">
        <v>45</v>
      </c>
      <c r="I6" s="33" t="s">
        <v>39</v>
      </c>
      <c r="J6" s="34">
        <v>10</v>
      </c>
    </row>
    <row r="7" spans="1:10" x14ac:dyDescent="0.2">
      <c r="A7" s="292" t="s">
        <v>583</v>
      </c>
      <c r="B7" s="293"/>
      <c r="C7" s="293"/>
      <c r="D7" s="293"/>
      <c r="E7" s="293"/>
      <c r="F7" s="293"/>
      <c r="G7" s="293"/>
      <c r="H7" s="293"/>
      <c r="I7" s="293"/>
      <c r="J7" s="15"/>
    </row>
    <row r="8" spans="1:10" ht="24" x14ac:dyDescent="0.2">
      <c r="A8" s="26">
        <v>1</v>
      </c>
      <c r="B8" s="69" t="s">
        <v>263</v>
      </c>
      <c r="C8" s="24">
        <v>800</v>
      </c>
      <c r="D8" s="24" t="s">
        <v>5</v>
      </c>
      <c r="E8" s="239"/>
      <c r="F8" s="237"/>
      <c r="G8" s="75">
        <f>C8*ROUND(F8, 4)</f>
        <v>0</v>
      </c>
      <c r="H8" s="76">
        <f>G8*0.095</f>
        <v>0</v>
      </c>
      <c r="I8" s="77">
        <f>G8+H8</f>
        <v>0</v>
      </c>
      <c r="J8" s="215"/>
    </row>
    <row r="9" spans="1:10" s="141" customFormat="1" ht="28.5" customHeight="1" x14ac:dyDescent="0.2">
      <c r="A9" s="26">
        <v>2</v>
      </c>
      <c r="B9" s="69" t="s">
        <v>262</v>
      </c>
      <c r="C9" s="24">
        <v>100</v>
      </c>
      <c r="D9" s="24" t="s">
        <v>5</v>
      </c>
      <c r="E9" s="239"/>
      <c r="F9" s="237"/>
      <c r="G9" s="75">
        <f t="shared" ref="G9:G21" si="0">C9*ROUND(F9, 4)</f>
        <v>0</v>
      </c>
      <c r="H9" s="76">
        <f t="shared" ref="H9:H21" si="1">G9*0.095</f>
        <v>0</v>
      </c>
      <c r="I9" s="77">
        <f t="shared" ref="I9:I21" si="2">G9+H9</f>
        <v>0</v>
      </c>
      <c r="J9" s="215"/>
    </row>
    <row r="10" spans="1:10" ht="24" x14ac:dyDescent="0.2">
      <c r="A10" s="26">
        <v>3</v>
      </c>
      <c r="B10" s="69" t="s">
        <v>261</v>
      </c>
      <c r="C10" s="24">
        <v>100</v>
      </c>
      <c r="D10" s="24" t="s">
        <v>5</v>
      </c>
      <c r="E10" s="239"/>
      <c r="F10" s="237"/>
      <c r="G10" s="75">
        <f t="shared" si="0"/>
        <v>0</v>
      </c>
      <c r="H10" s="76">
        <f t="shared" si="1"/>
        <v>0</v>
      </c>
      <c r="I10" s="77">
        <f t="shared" si="2"/>
        <v>0</v>
      </c>
      <c r="J10" s="215"/>
    </row>
    <row r="11" spans="1:10" ht="24" x14ac:dyDescent="0.2">
      <c r="A11" s="26">
        <v>4</v>
      </c>
      <c r="B11" s="69" t="s">
        <v>13</v>
      </c>
      <c r="C11" s="24">
        <v>10</v>
      </c>
      <c r="D11" s="24" t="s">
        <v>5</v>
      </c>
      <c r="E11" s="239"/>
      <c r="F11" s="237"/>
      <c r="G11" s="75">
        <f t="shared" si="0"/>
        <v>0</v>
      </c>
      <c r="H11" s="76">
        <f t="shared" si="1"/>
        <v>0</v>
      </c>
      <c r="I11" s="77">
        <f t="shared" si="2"/>
        <v>0</v>
      </c>
      <c r="J11" s="215"/>
    </row>
    <row r="12" spans="1:10" ht="48" x14ac:dyDescent="0.2">
      <c r="A12" s="26">
        <v>5</v>
      </c>
      <c r="B12" s="69" t="s">
        <v>264</v>
      </c>
      <c r="C12" s="24">
        <v>450</v>
      </c>
      <c r="D12" s="24" t="s">
        <v>5</v>
      </c>
      <c r="E12" s="239"/>
      <c r="F12" s="237"/>
      <c r="G12" s="75">
        <f t="shared" si="0"/>
        <v>0</v>
      </c>
      <c r="H12" s="76">
        <f t="shared" si="1"/>
        <v>0</v>
      </c>
      <c r="I12" s="77">
        <f t="shared" si="2"/>
        <v>0</v>
      </c>
      <c r="J12" s="215"/>
    </row>
    <row r="13" spans="1:10" ht="24" x14ac:dyDescent="0.2">
      <c r="A13" s="26">
        <v>6</v>
      </c>
      <c r="B13" s="69" t="s">
        <v>265</v>
      </c>
      <c r="C13" s="24">
        <v>630</v>
      </c>
      <c r="D13" s="24" t="s">
        <v>5</v>
      </c>
      <c r="E13" s="239"/>
      <c r="F13" s="237"/>
      <c r="G13" s="75">
        <f t="shared" si="0"/>
        <v>0</v>
      </c>
      <c r="H13" s="76">
        <f t="shared" si="1"/>
        <v>0</v>
      </c>
      <c r="I13" s="77">
        <f t="shared" si="2"/>
        <v>0</v>
      </c>
      <c r="J13" s="215"/>
    </row>
    <row r="14" spans="1:10" ht="36" x14ac:dyDescent="0.2">
      <c r="A14" s="26">
        <v>7</v>
      </c>
      <c r="B14" s="69" t="s">
        <v>619</v>
      </c>
      <c r="C14" s="24">
        <v>730</v>
      </c>
      <c r="D14" s="24" t="s">
        <v>5</v>
      </c>
      <c r="E14" s="239"/>
      <c r="F14" s="237"/>
      <c r="G14" s="75">
        <f t="shared" si="0"/>
        <v>0</v>
      </c>
      <c r="H14" s="76">
        <f t="shared" si="1"/>
        <v>0</v>
      </c>
      <c r="I14" s="77">
        <f t="shared" si="2"/>
        <v>0</v>
      </c>
      <c r="J14" s="215"/>
    </row>
    <row r="15" spans="1:10" ht="48.75" customHeight="1" x14ac:dyDescent="0.2">
      <c r="A15" s="26">
        <v>8</v>
      </c>
      <c r="B15" s="9" t="s">
        <v>268</v>
      </c>
      <c r="C15" s="24">
        <v>260</v>
      </c>
      <c r="D15" s="24" t="s">
        <v>5</v>
      </c>
      <c r="E15" s="239"/>
      <c r="F15" s="237"/>
      <c r="G15" s="75">
        <f t="shared" si="0"/>
        <v>0</v>
      </c>
      <c r="H15" s="76">
        <f t="shared" si="1"/>
        <v>0</v>
      </c>
      <c r="I15" s="77">
        <f t="shared" si="2"/>
        <v>0</v>
      </c>
      <c r="J15" s="215"/>
    </row>
    <row r="16" spans="1:10" ht="24" x14ac:dyDescent="0.2">
      <c r="A16" s="26">
        <v>9</v>
      </c>
      <c r="B16" s="69" t="s">
        <v>267</v>
      </c>
      <c r="C16" s="24">
        <v>900</v>
      </c>
      <c r="D16" s="24" t="s">
        <v>5</v>
      </c>
      <c r="E16" s="239"/>
      <c r="F16" s="237"/>
      <c r="G16" s="75">
        <f t="shared" si="0"/>
        <v>0</v>
      </c>
      <c r="H16" s="76">
        <f t="shared" si="1"/>
        <v>0</v>
      </c>
      <c r="I16" s="77">
        <f t="shared" si="2"/>
        <v>0</v>
      </c>
      <c r="J16" s="215"/>
    </row>
    <row r="17" spans="1:10" ht="36" x14ac:dyDescent="0.2">
      <c r="A17" s="26">
        <v>10</v>
      </c>
      <c r="B17" s="69" t="s">
        <v>269</v>
      </c>
      <c r="C17" s="24">
        <v>25</v>
      </c>
      <c r="D17" s="24" t="s">
        <v>5</v>
      </c>
      <c r="E17" s="239"/>
      <c r="F17" s="237"/>
      <c r="G17" s="75">
        <f t="shared" si="0"/>
        <v>0</v>
      </c>
      <c r="H17" s="76">
        <f t="shared" si="1"/>
        <v>0</v>
      </c>
      <c r="I17" s="77">
        <f t="shared" si="2"/>
        <v>0</v>
      </c>
      <c r="J17" s="215"/>
    </row>
    <row r="18" spans="1:10" ht="36" x14ac:dyDescent="0.2">
      <c r="A18" s="26">
        <v>11</v>
      </c>
      <c r="B18" s="69" t="s">
        <v>270</v>
      </c>
      <c r="C18" s="24">
        <v>900</v>
      </c>
      <c r="D18" s="24" t="s">
        <v>5</v>
      </c>
      <c r="E18" s="239"/>
      <c r="F18" s="237"/>
      <c r="G18" s="75">
        <f t="shared" si="0"/>
        <v>0</v>
      </c>
      <c r="H18" s="76">
        <f t="shared" si="1"/>
        <v>0</v>
      </c>
      <c r="I18" s="77">
        <f t="shared" si="2"/>
        <v>0</v>
      </c>
      <c r="J18" s="215"/>
    </row>
    <row r="19" spans="1:10" ht="24" x14ac:dyDescent="0.2">
      <c r="A19" s="26">
        <v>12</v>
      </c>
      <c r="B19" s="69" t="s">
        <v>271</v>
      </c>
      <c r="C19" s="24">
        <v>400</v>
      </c>
      <c r="D19" s="24" t="s">
        <v>5</v>
      </c>
      <c r="E19" s="239"/>
      <c r="F19" s="237"/>
      <c r="G19" s="75">
        <f t="shared" si="0"/>
        <v>0</v>
      </c>
      <c r="H19" s="76">
        <f t="shared" si="1"/>
        <v>0</v>
      </c>
      <c r="I19" s="77">
        <f t="shared" si="2"/>
        <v>0</v>
      </c>
      <c r="J19" s="215"/>
    </row>
    <row r="20" spans="1:10" ht="36" x14ac:dyDescent="0.2">
      <c r="A20" s="26">
        <v>13</v>
      </c>
      <c r="B20" s="69" t="s">
        <v>272</v>
      </c>
      <c r="C20" s="24">
        <v>200</v>
      </c>
      <c r="D20" s="24" t="s">
        <v>5</v>
      </c>
      <c r="E20" s="239"/>
      <c r="F20" s="237"/>
      <c r="G20" s="75">
        <f t="shared" si="0"/>
        <v>0</v>
      </c>
      <c r="H20" s="76">
        <f t="shared" si="1"/>
        <v>0</v>
      </c>
      <c r="I20" s="77">
        <f t="shared" si="2"/>
        <v>0</v>
      </c>
      <c r="J20" s="215"/>
    </row>
    <row r="21" spans="1:10" ht="40.5" customHeight="1" x14ac:dyDescent="0.2">
      <c r="A21" s="26">
        <v>14</v>
      </c>
      <c r="B21" s="69" t="s">
        <v>273</v>
      </c>
      <c r="C21" s="24">
        <v>80</v>
      </c>
      <c r="D21" s="24" t="s">
        <v>5</v>
      </c>
      <c r="E21" s="239"/>
      <c r="F21" s="237"/>
      <c r="G21" s="75">
        <f t="shared" si="0"/>
        <v>0</v>
      </c>
      <c r="H21" s="76">
        <f t="shared" si="1"/>
        <v>0</v>
      </c>
      <c r="I21" s="77">
        <f t="shared" si="2"/>
        <v>0</v>
      </c>
      <c r="J21" s="215"/>
    </row>
    <row r="22" spans="1:10" x14ac:dyDescent="0.2">
      <c r="A22" s="9"/>
      <c r="B22" s="46" t="s">
        <v>196</v>
      </c>
      <c r="C22" s="79" t="s">
        <v>3</v>
      </c>
      <c r="D22" s="80" t="s">
        <v>3</v>
      </c>
      <c r="E22" s="80" t="s">
        <v>3</v>
      </c>
      <c r="F22" s="80" t="s">
        <v>3</v>
      </c>
      <c r="G22" s="80">
        <f>SUM(G8:G21)</f>
        <v>0</v>
      </c>
      <c r="H22" s="80">
        <f t="shared" ref="H22:I22" si="3">SUM(H8:H21)</f>
        <v>0</v>
      </c>
      <c r="I22" s="80">
        <f t="shared" si="3"/>
        <v>0</v>
      </c>
      <c r="J22" s="125">
        <f>SUM(J8:J21)</f>
        <v>0</v>
      </c>
    </row>
    <row r="23" spans="1:10" x14ac:dyDescent="0.2">
      <c r="A23" s="292" t="s">
        <v>584</v>
      </c>
      <c r="B23" s="293"/>
      <c r="C23" s="293"/>
      <c r="D23" s="293"/>
      <c r="E23" s="293"/>
      <c r="F23" s="293"/>
      <c r="G23" s="293"/>
      <c r="H23" s="293"/>
      <c r="I23" s="293"/>
      <c r="J23" s="15"/>
    </row>
    <row r="24" spans="1:10" ht="27" customHeight="1" x14ac:dyDescent="0.2">
      <c r="A24" s="26">
        <v>1</v>
      </c>
      <c r="B24" s="69" t="s">
        <v>87</v>
      </c>
      <c r="C24" s="66">
        <v>220</v>
      </c>
      <c r="D24" s="66" t="s">
        <v>5</v>
      </c>
      <c r="E24" s="239"/>
      <c r="F24" s="237"/>
      <c r="G24" s="75">
        <f>C24*ROUND(F24, 4)</f>
        <v>0</v>
      </c>
      <c r="H24" s="76">
        <f>G24*0.095</f>
        <v>0</v>
      </c>
      <c r="I24" s="77">
        <f>G24+H24</f>
        <v>0</v>
      </c>
      <c r="J24" s="215"/>
    </row>
    <row r="25" spans="1:10" s="91" customFormat="1" ht="24" x14ac:dyDescent="0.2">
      <c r="A25" s="26">
        <v>2</v>
      </c>
      <c r="B25" s="11" t="s">
        <v>88</v>
      </c>
      <c r="C25" s="67">
        <v>600</v>
      </c>
      <c r="D25" s="67" t="s">
        <v>5</v>
      </c>
      <c r="E25" s="239"/>
      <c r="F25" s="237"/>
      <c r="G25" s="75">
        <f t="shared" ref="G25:G51" si="4">C25*ROUND(F25, 4)</f>
        <v>0</v>
      </c>
      <c r="H25" s="76">
        <f t="shared" ref="H25:H51" si="5">G25*0.095</f>
        <v>0</v>
      </c>
      <c r="I25" s="77">
        <f t="shared" ref="I25:I51" si="6">G25+H25</f>
        <v>0</v>
      </c>
      <c r="J25" s="240"/>
    </row>
    <row r="26" spans="1:10" ht="36" x14ac:dyDescent="0.2">
      <c r="A26" s="26">
        <v>3</v>
      </c>
      <c r="B26" s="69" t="s">
        <v>15</v>
      </c>
      <c r="C26" s="66">
        <v>165</v>
      </c>
      <c r="D26" s="66" t="s">
        <v>5</v>
      </c>
      <c r="E26" s="239"/>
      <c r="F26" s="237"/>
      <c r="G26" s="75">
        <f t="shared" si="4"/>
        <v>0</v>
      </c>
      <c r="H26" s="76">
        <f t="shared" si="5"/>
        <v>0</v>
      </c>
      <c r="I26" s="77">
        <f t="shared" si="6"/>
        <v>0</v>
      </c>
      <c r="J26" s="215"/>
    </row>
    <row r="27" spans="1:10" ht="24" x14ac:dyDescent="0.2">
      <c r="A27" s="26">
        <v>4</v>
      </c>
      <c r="B27" s="69" t="s">
        <v>30</v>
      </c>
      <c r="C27" s="66">
        <v>220</v>
      </c>
      <c r="D27" s="66" t="s">
        <v>5</v>
      </c>
      <c r="E27" s="239"/>
      <c r="F27" s="237"/>
      <c r="G27" s="75">
        <f t="shared" si="4"/>
        <v>0</v>
      </c>
      <c r="H27" s="76">
        <f t="shared" si="5"/>
        <v>0</v>
      </c>
      <c r="I27" s="77">
        <f t="shared" si="6"/>
        <v>0</v>
      </c>
      <c r="J27" s="215"/>
    </row>
    <row r="28" spans="1:10" ht="24" x14ac:dyDescent="0.2">
      <c r="A28" s="26">
        <v>5</v>
      </c>
      <c r="B28" s="69" t="s">
        <v>79</v>
      </c>
      <c r="C28" s="66">
        <v>3</v>
      </c>
      <c r="D28" s="66" t="s">
        <v>5</v>
      </c>
      <c r="E28" s="239"/>
      <c r="F28" s="237"/>
      <c r="G28" s="75">
        <f t="shared" si="4"/>
        <v>0</v>
      </c>
      <c r="H28" s="76">
        <f t="shared" si="5"/>
        <v>0</v>
      </c>
      <c r="I28" s="77">
        <f t="shared" si="6"/>
        <v>0</v>
      </c>
      <c r="J28" s="215"/>
    </row>
    <row r="29" spans="1:10" ht="24" x14ac:dyDescent="0.2">
      <c r="A29" s="26">
        <v>6</v>
      </c>
      <c r="B29" s="69" t="s">
        <v>80</v>
      </c>
      <c r="C29" s="66">
        <v>3</v>
      </c>
      <c r="D29" s="66" t="s">
        <v>5</v>
      </c>
      <c r="E29" s="239"/>
      <c r="F29" s="237"/>
      <c r="G29" s="75">
        <f t="shared" si="4"/>
        <v>0</v>
      </c>
      <c r="H29" s="76">
        <f t="shared" si="5"/>
        <v>0</v>
      </c>
      <c r="I29" s="77">
        <f t="shared" si="6"/>
        <v>0</v>
      </c>
      <c r="J29" s="215"/>
    </row>
    <row r="30" spans="1:10" ht="24" x14ac:dyDescent="0.2">
      <c r="A30" s="26">
        <v>7</v>
      </c>
      <c r="B30" s="69" t="s">
        <v>16</v>
      </c>
      <c r="C30" s="66">
        <v>120</v>
      </c>
      <c r="D30" s="66" t="s">
        <v>5</v>
      </c>
      <c r="E30" s="239"/>
      <c r="F30" s="237"/>
      <c r="G30" s="75">
        <f t="shared" si="4"/>
        <v>0</v>
      </c>
      <c r="H30" s="76">
        <f t="shared" si="5"/>
        <v>0</v>
      </c>
      <c r="I30" s="77">
        <f t="shared" si="6"/>
        <v>0</v>
      </c>
      <c r="J30" s="215"/>
    </row>
    <row r="31" spans="1:10" ht="24" x14ac:dyDescent="0.2">
      <c r="A31" s="26">
        <v>8</v>
      </c>
      <c r="B31" s="69" t="s">
        <v>46</v>
      </c>
      <c r="C31" s="66">
        <v>25</v>
      </c>
      <c r="D31" s="66" t="s">
        <v>5</v>
      </c>
      <c r="E31" s="239"/>
      <c r="F31" s="237"/>
      <c r="G31" s="75">
        <f t="shared" si="4"/>
        <v>0</v>
      </c>
      <c r="H31" s="76">
        <f t="shared" si="5"/>
        <v>0</v>
      </c>
      <c r="I31" s="77">
        <f t="shared" si="6"/>
        <v>0</v>
      </c>
      <c r="J31" s="215"/>
    </row>
    <row r="32" spans="1:10" ht="24" x14ac:dyDescent="0.2">
      <c r="A32" s="26">
        <v>9</v>
      </c>
      <c r="B32" s="69" t="s">
        <v>102</v>
      </c>
      <c r="C32" s="66">
        <v>30</v>
      </c>
      <c r="D32" s="66" t="s">
        <v>5</v>
      </c>
      <c r="E32" s="239"/>
      <c r="F32" s="237"/>
      <c r="G32" s="75">
        <f t="shared" si="4"/>
        <v>0</v>
      </c>
      <c r="H32" s="76">
        <f t="shared" si="5"/>
        <v>0</v>
      </c>
      <c r="I32" s="77">
        <f t="shared" si="6"/>
        <v>0</v>
      </c>
      <c r="J32" s="215"/>
    </row>
    <row r="33" spans="1:10" s="141" customFormat="1" ht="36" x14ac:dyDescent="0.2">
      <c r="A33" s="26">
        <v>10</v>
      </c>
      <c r="B33" s="69" t="s">
        <v>560</v>
      </c>
      <c r="C33" s="66">
        <v>15</v>
      </c>
      <c r="D33" s="66" t="s">
        <v>5</v>
      </c>
      <c r="E33" s="239"/>
      <c r="F33" s="237"/>
      <c r="G33" s="75">
        <f t="shared" si="4"/>
        <v>0</v>
      </c>
      <c r="H33" s="76">
        <f t="shared" si="5"/>
        <v>0</v>
      </c>
      <c r="I33" s="77">
        <f t="shared" si="6"/>
        <v>0</v>
      </c>
      <c r="J33" s="215"/>
    </row>
    <row r="34" spans="1:10" s="141" customFormat="1" ht="40.5" customHeight="1" x14ac:dyDescent="0.2">
      <c r="A34" s="26">
        <v>11</v>
      </c>
      <c r="B34" s="69" t="s">
        <v>559</v>
      </c>
      <c r="C34" s="66">
        <v>30</v>
      </c>
      <c r="D34" s="66" t="s">
        <v>5</v>
      </c>
      <c r="E34" s="239"/>
      <c r="F34" s="237"/>
      <c r="G34" s="75">
        <f t="shared" si="4"/>
        <v>0</v>
      </c>
      <c r="H34" s="76">
        <f t="shared" si="5"/>
        <v>0</v>
      </c>
      <c r="I34" s="77">
        <f t="shared" si="6"/>
        <v>0</v>
      </c>
      <c r="J34" s="215"/>
    </row>
    <row r="35" spans="1:10" s="91" customFormat="1" x14ac:dyDescent="0.2">
      <c r="A35" s="26">
        <v>12</v>
      </c>
      <c r="B35" s="11" t="s">
        <v>89</v>
      </c>
      <c r="C35" s="67">
        <v>150</v>
      </c>
      <c r="D35" s="67" t="s">
        <v>5</v>
      </c>
      <c r="E35" s="239"/>
      <c r="F35" s="237"/>
      <c r="G35" s="75">
        <f t="shared" si="4"/>
        <v>0</v>
      </c>
      <c r="H35" s="76">
        <f t="shared" si="5"/>
        <v>0</v>
      </c>
      <c r="I35" s="77">
        <f t="shared" si="6"/>
        <v>0</v>
      </c>
      <c r="J35" s="240"/>
    </row>
    <row r="36" spans="1:10" ht="24" x14ac:dyDescent="0.2">
      <c r="A36" s="26">
        <v>13</v>
      </c>
      <c r="B36" s="69" t="s">
        <v>96</v>
      </c>
      <c r="C36" s="66">
        <v>5</v>
      </c>
      <c r="D36" s="66" t="s">
        <v>5</v>
      </c>
      <c r="E36" s="239"/>
      <c r="F36" s="237"/>
      <c r="G36" s="75">
        <f t="shared" si="4"/>
        <v>0</v>
      </c>
      <c r="H36" s="76">
        <f t="shared" si="5"/>
        <v>0</v>
      </c>
      <c r="I36" s="77">
        <f t="shared" si="6"/>
        <v>0</v>
      </c>
      <c r="J36" s="215"/>
    </row>
    <row r="37" spans="1:10" ht="24" x14ac:dyDescent="0.2">
      <c r="A37" s="26">
        <v>14</v>
      </c>
      <c r="B37" s="69" t="s">
        <v>28</v>
      </c>
      <c r="C37" s="66">
        <v>30</v>
      </c>
      <c r="D37" s="66" t="s">
        <v>5</v>
      </c>
      <c r="E37" s="239"/>
      <c r="F37" s="237"/>
      <c r="G37" s="75">
        <f t="shared" si="4"/>
        <v>0</v>
      </c>
      <c r="H37" s="76">
        <f t="shared" si="5"/>
        <v>0</v>
      </c>
      <c r="I37" s="77">
        <f t="shared" si="6"/>
        <v>0</v>
      </c>
      <c r="J37" s="215"/>
    </row>
    <row r="38" spans="1:10" ht="24" x14ac:dyDescent="0.2">
      <c r="A38" s="26">
        <v>15</v>
      </c>
      <c r="B38" s="69" t="s">
        <v>29</v>
      </c>
      <c r="C38" s="66">
        <v>40</v>
      </c>
      <c r="D38" s="66" t="s">
        <v>5</v>
      </c>
      <c r="E38" s="239"/>
      <c r="F38" s="237"/>
      <c r="G38" s="75">
        <f t="shared" si="4"/>
        <v>0</v>
      </c>
      <c r="H38" s="76">
        <f t="shared" si="5"/>
        <v>0</v>
      </c>
      <c r="I38" s="77">
        <f t="shared" si="6"/>
        <v>0</v>
      </c>
      <c r="J38" s="215"/>
    </row>
    <row r="39" spans="1:10" ht="28.5" customHeight="1" x14ac:dyDescent="0.2">
      <c r="A39" s="26">
        <v>16</v>
      </c>
      <c r="B39" s="69" t="s">
        <v>49</v>
      </c>
      <c r="C39" s="66">
        <v>40</v>
      </c>
      <c r="D39" s="66" t="s">
        <v>5</v>
      </c>
      <c r="E39" s="239"/>
      <c r="F39" s="237"/>
      <c r="G39" s="75">
        <f t="shared" si="4"/>
        <v>0</v>
      </c>
      <c r="H39" s="76">
        <f t="shared" si="5"/>
        <v>0</v>
      </c>
      <c r="I39" s="77">
        <f t="shared" si="6"/>
        <v>0</v>
      </c>
      <c r="J39" s="215"/>
    </row>
    <row r="40" spans="1:10" ht="24" x14ac:dyDescent="0.2">
      <c r="A40" s="26">
        <v>17</v>
      </c>
      <c r="B40" s="69" t="s">
        <v>48</v>
      </c>
      <c r="C40" s="66">
        <v>30</v>
      </c>
      <c r="D40" s="66" t="s">
        <v>5</v>
      </c>
      <c r="E40" s="239"/>
      <c r="F40" s="237"/>
      <c r="G40" s="75">
        <f t="shared" si="4"/>
        <v>0</v>
      </c>
      <c r="H40" s="76">
        <f t="shared" si="5"/>
        <v>0</v>
      </c>
      <c r="I40" s="77">
        <f t="shared" si="6"/>
        <v>0</v>
      </c>
      <c r="J40" s="215"/>
    </row>
    <row r="41" spans="1:10" ht="24" x14ac:dyDescent="0.2">
      <c r="A41" s="26">
        <v>18</v>
      </c>
      <c r="B41" s="69" t="s">
        <v>47</v>
      </c>
      <c r="C41" s="66">
        <v>25</v>
      </c>
      <c r="D41" s="66" t="s">
        <v>5</v>
      </c>
      <c r="E41" s="239"/>
      <c r="F41" s="237"/>
      <c r="G41" s="75">
        <f t="shared" si="4"/>
        <v>0</v>
      </c>
      <c r="H41" s="76">
        <f t="shared" si="5"/>
        <v>0</v>
      </c>
      <c r="I41" s="77">
        <f t="shared" si="6"/>
        <v>0</v>
      </c>
      <c r="J41" s="215"/>
    </row>
    <row r="42" spans="1:10" ht="24" x14ac:dyDescent="0.2">
      <c r="A42" s="26">
        <v>19</v>
      </c>
      <c r="B42" s="69" t="s">
        <v>50</v>
      </c>
      <c r="C42" s="66">
        <v>45</v>
      </c>
      <c r="D42" s="66" t="s">
        <v>5</v>
      </c>
      <c r="E42" s="239"/>
      <c r="F42" s="237"/>
      <c r="G42" s="75">
        <f t="shared" si="4"/>
        <v>0</v>
      </c>
      <c r="H42" s="76">
        <f t="shared" si="5"/>
        <v>0</v>
      </c>
      <c r="I42" s="77">
        <f t="shared" si="6"/>
        <v>0</v>
      </c>
      <c r="J42" s="215"/>
    </row>
    <row r="43" spans="1:10" ht="36" x14ac:dyDescent="0.2">
      <c r="A43" s="26">
        <v>20</v>
      </c>
      <c r="B43" s="11" t="s">
        <v>275</v>
      </c>
      <c r="C43" s="66">
        <v>10</v>
      </c>
      <c r="D43" s="66" t="s">
        <v>5</v>
      </c>
      <c r="E43" s="239"/>
      <c r="F43" s="237"/>
      <c r="G43" s="75">
        <f t="shared" si="4"/>
        <v>0</v>
      </c>
      <c r="H43" s="76">
        <f t="shared" si="5"/>
        <v>0</v>
      </c>
      <c r="I43" s="77">
        <f t="shared" si="6"/>
        <v>0</v>
      </c>
      <c r="J43" s="215"/>
    </row>
    <row r="44" spans="1:10" ht="30.75" customHeight="1" x14ac:dyDescent="0.2">
      <c r="A44" s="26">
        <v>21</v>
      </c>
      <c r="B44" s="69" t="s">
        <v>14</v>
      </c>
      <c r="C44" s="66">
        <v>20</v>
      </c>
      <c r="D44" s="66" t="s">
        <v>5</v>
      </c>
      <c r="E44" s="239"/>
      <c r="F44" s="237"/>
      <c r="G44" s="75">
        <f t="shared" si="4"/>
        <v>0</v>
      </c>
      <c r="H44" s="76">
        <f t="shared" si="5"/>
        <v>0</v>
      </c>
      <c r="I44" s="77">
        <f t="shared" si="6"/>
        <v>0</v>
      </c>
      <c r="J44" s="215"/>
    </row>
    <row r="45" spans="1:10" ht="24" x14ac:dyDescent="0.2">
      <c r="A45" s="26">
        <v>22</v>
      </c>
      <c r="B45" s="69" t="s">
        <v>274</v>
      </c>
      <c r="C45" s="66">
        <v>60</v>
      </c>
      <c r="D45" s="66" t="s">
        <v>5</v>
      </c>
      <c r="E45" s="239"/>
      <c r="F45" s="237"/>
      <c r="G45" s="75">
        <f t="shared" si="4"/>
        <v>0</v>
      </c>
      <c r="H45" s="76">
        <f t="shared" si="5"/>
        <v>0</v>
      </c>
      <c r="I45" s="77">
        <f t="shared" si="6"/>
        <v>0</v>
      </c>
      <c r="J45" s="215"/>
    </row>
    <row r="46" spans="1:10" ht="65.25" customHeight="1" x14ac:dyDescent="0.2">
      <c r="A46" s="26">
        <v>23</v>
      </c>
      <c r="B46" s="69" t="s">
        <v>277</v>
      </c>
      <c r="C46" s="66">
        <v>40</v>
      </c>
      <c r="D46" s="66" t="s">
        <v>5</v>
      </c>
      <c r="E46" s="239"/>
      <c r="F46" s="237"/>
      <c r="G46" s="75">
        <f t="shared" si="4"/>
        <v>0</v>
      </c>
      <c r="H46" s="76">
        <f t="shared" si="5"/>
        <v>0</v>
      </c>
      <c r="I46" s="77">
        <f t="shared" si="6"/>
        <v>0</v>
      </c>
      <c r="J46" s="215"/>
    </row>
    <row r="47" spans="1:10" ht="60" x14ac:dyDescent="0.2">
      <c r="A47" s="26">
        <v>24</v>
      </c>
      <c r="B47" s="69" t="s">
        <v>276</v>
      </c>
      <c r="C47" s="66">
        <v>40</v>
      </c>
      <c r="D47" s="66" t="s">
        <v>5</v>
      </c>
      <c r="E47" s="239"/>
      <c r="F47" s="237"/>
      <c r="G47" s="75">
        <f t="shared" si="4"/>
        <v>0</v>
      </c>
      <c r="H47" s="76">
        <f t="shared" si="5"/>
        <v>0</v>
      </c>
      <c r="I47" s="77">
        <f t="shared" si="6"/>
        <v>0</v>
      </c>
      <c r="J47" s="215"/>
    </row>
    <row r="48" spans="1:10" s="17" customFormat="1" ht="36" x14ac:dyDescent="0.2">
      <c r="A48" s="26">
        <v>25</v>
      </c>
      <c r="B48" s="69" t="s">
        <v>420</v>
      </c>
      <c r="C48" s="66">
        <v>120</v>
      </c>
      <c r="D48" s="66" t="s">
        <v>5</v>
      </c>
      <c r="E48" s="239"/>
      <c r="F48" s="237"/>
      <c r="G48" s="75">
        <f t="shared" si="4"/>
        <v>0</v>
      </c>
      <c r="H48" s="76">
        <f t="shared" si="5"/>
        <v>0</v>
      </c>
      <c r="I48" s="77">
        <f t="shared" si="6"/>
        <v>0</v>
      </c>
      <c r="J48" s="215"/>
    </row>
    <row r="49" spans="1:10" s="17" customFormat="1" ht="36" x14ac:dyDescent="0.2">
      <c r="A49" s="26">
        <v>26</v>
      </c>
      <c r="B49" s="69" t="s">
        <v>419</v>
      </c>
      <c r="C49" s="66">
        <v>60</v>
      </c>
      <c r="D49" s="66" t="s">
        <v>5</v>
      </c>
      <c r="E49" s="239"/>
      <c r="F49" s="237"/>
      <c r="G49" s="75">
        <f t="shared" si="4"/>
        <v>0</v>
      </c>
      <c r="H49" s="76">
        <f t="shared" si="5"/>
        <v>0</v>
      </c>
      <c r="I49" s="77">
        <f t="shared" si="6"/>
        <v>0</v>
      </c>
      <c r="J49" s="215"/>
    </row>
    <row r="50" spans="1:10" s="141" customFormat="1" ht="36" x14ac:dyDescent="0.2">
      <c r="A50" s="26">
        <v>27</v>
      </c>
      <c r="B50" s="69" t="s">
        <v>418</v>
      </c>
      <c r="C50" s="66">
        <v>60</v>
      </c>
      <c r="D50" s="66" t="s">
        <v>5</v>
      </c>
      <c r="E50" s="239"/>
      <c r="F50" s="237"/>
      <c r="G50" s="75">
        <f t="shared" si="4"/>
        <v>0</v>
      </c>
      <c r="H50" s="76">
        <f t="shared" si="5"/>
        <v>0</v>
      </c>
      <c r="I50" s="77">
        <f t="shared" si="6"/>
        <v>0</v>
      </c>
      <c r="J50" s="215"/>
    </row>
    <row r="51" spans="1:10" s="141" customFormat="1" ht="36" x14ac:dyDescent="0.2">
      <c r="A51" s="26">
        <v>28</v>
      </c>
      <c r="B51" s="69" t="s">
        <v>417</v>
      </c>
      <c r="C51" s="66">
        <v>5</v>
      </c>
      <c r="D51" s="66" t="s">
        <v>5</v>
      </c>
      <c r="E51" s="239"/>
      <c r="F51" s="237"/>
      <c r="G51" s="75">
        <f t="shared" si="4"/>
        <v>0</v>
      </c>
      <c r="H51" s="76">
        <f t="shared" si="5"/>
        <v>0</v>
      </c>
      <c r="I51" s="77">
        <f t="shared" si="6"/>
        <v>0</v>
      </c>
      <c r="J51" s="215"/>
    </row>
    <row r="52" spans="1:10" x14ac:dyDescent="0.2">
      <c r="A52" s="9"/>
      <c r="B52" s="46" t="s">
        <v>193</v>
      </c>
      <c r="C52" s="79" t="s">
        <v>3</v>
      </c>
      <c r="D52" s="80" t="s">
        <v>3</v>
      </c>
      <c r="E52" s="80" t="s">
        <v>3</v>
      </c>
      <c r="F52" s="80" t="s">
        <v>3</v>
      </c>
      <c r="G52" s="81">
        <f>SUM(G24:G51)</f>
        <v>0</v>
      </c>
      <c r="H52" s="81">
        <f t="shared" ref="H52:I52" si="7">SUM(H24:H51)</f>
        <v>0</v>
      </c>
      <c r="I52" s="81">
        <f t="shared" si="7"/>
        <v>0</v>
      </c>
      <c r="J52" s="125">
        <f>SUM(J24:J51)</f>
        <v>0</v>
      </c>
    </row>
    <row r="54" spans="1:10" s="64" customFormat="1" ht="12.75" x14ac:dyDescent="0.2">
      <c r="A54" s="271" t="s">
        <v>35</v>
      </c>
      <c r="B54" s="271"/>
      <c r="C54" s="271"/>
      <c r="D54" s="271"/>
      <c r="E54" s="271"/>
      <c r="F54" s="271"/>
      <c r="G54" s="271"/>
      <c r="H54" s="271"/>
      <c r="I54" s="271"/>
      <c r="J54" s="271"/>
    </row>
    <row r="55" spans="1:10" s="64" customFormat="1" ht="12.75" x14ac:dyDescent="0.2">
      <c r="A55" s="272" t="s">
        <v>36</v>
      </c>
      <c r="B55" s="273"/>
      <c r="C55" s="273"/>
      <c r="D55" s="273"/>
      <c r="E55" s="273"/>
      <c r="F55" s="273"/>
      <c r="G55" s="273"/>
      <c r="H55" s="273"/>
      <c r="I55" s="273"/>
      <c r="J55" s="273"/>
    </row>
    <row r="56" spans="1:10" s="64" customFormat="1" ht="12.75" x14ac:dyDescent="0.2">
      <c r="A56" s="218" t="s">
        <v>610</v>
      </c>
      <c r="B56" s="219"/>
      <c r="C56" s="219"/>
      <c r="D56" s="219"/>
      <c r="E56" s="219"/>
      <c r="F56" s="219"/>
      <c r="G56" s="219"/>
      <c r="H56" s="219"/>
      <c r="I56" s="219"/>
      <c r="J56" s="219"/>
    </row>
    <row r="57" spans="1:10" s="64" customFormat="1" ht="12.75" x14ac:dyDescent="0.2">
      <c r="A57" s="263" t="s">
        <v>611</v>
      </c>
      <c r="B57" s="263"/>
      <c r="C57" s="263"/>
      <c r="D57" s="263"/>
      <c r="E57" s="263"/>
      <c r="F57" s="263"/>
      <c r="G57" s="263"/>
      <c r="H57" s="263"/>
      <c r="I57" s="263"/>
      <c r="J57" s="263"/>
    </row>
    <row r="58" spans="1:10" s="64" customFormat="1" ht="12.75" x14ac:dyDescent="0.2">
      <c r="A58" s="263" t="s">
        <v>616</v>
      </c>
      <c r="B58" s="263"/>
      <c r="C58" s="263"/>
      <c r="D58" s="263"/>
      <c r="E58" s="263"/>
      <c r="F58" s="263"/>
      <c r="G58" s="263"/>
      <c r="H58" s="263"/>
      <c r="I58" s="263"/>
      <c r="J58" s="263"/>
    </row>
    <row r="59" spans="1:10" s="64" customFormat="1" ht="12.75" x14ac:dyDescent="0.2">
      <c r="A59" s="220" t="s">
        <v>612</v>
      </c>
      <c r="B59" s="221"/>
      <c r="C59" s="221"/>
      <c r="D59" s="221"/>
      <c r="E59" s="221"/>
      <c r="F59" s="221"/>
      <c r="G59" s="221"/>
      <c r="H59" s="221"/>
      <c r="I59" s="221"/>
      <c r="J59" s="221"/>
    </row>
    <row r="60" spans="1:10" s="64" customFormat="1" ht="18.75" customHeight="1" x14ac:dyDescent="0.2">
      <c r="A60" s="220" t="s">
        <v>613</v>
      </c>
      <c r="B60" s="221"/>
      <c r="C60" s="221"/>
      <c r="D60" s="221"/>
      <c r="E60" s="221"/>
      <c r="F60" s="221"/>
      <c r="G60" s="221"/>
      <c r="H60" s="221"/>
      <c r="I60" s="221"/>
      <c r="J60" s="221"/>
    </row>
    <row r="61" spans="1:10" s="64" customFormat="1" ht="26.25" customHeight="1" x14ac:dyDescent="0.2">
      <c r="A61" s="263" t="s">
        <v>614</v>
      </c>
      <c r="B61" s="264"/>
      <c r="C61" s="264"/>
      <c r="D61" s="264"/>
      <c r="E61" s="264"/>
      <c r="F61" s="264"/>
      <c r="G61" s="264"/>
      <c r="H61" s="264"/>
      <c r="I61" s="264"/>
      <c r="J61" s="264"/>
    </row>
    <row r="62" spans="1:10" s="64" customFormat="1" ht="34.5" customHeight="1" x14ac:dyDescent="0.2">
      <c r="A62" s="263" t="s">
        <v>615</v>
      </c>
      <c r="B62" s="263"/>
      <c r="C62" s="263"/>
      <c r="D62" s="263"/>
      <c r="E62" s="263"/>
      <c r="F62" s="263"/>
      <c r="G62" s="263"/>
      <c r="H62" s="263"/>
      <c r="I62" s="263"/>
      <c r="J62" s="263"/>
    </row>
  </sheetData>
  <sheetProtection algorithmName="SHA-512" hashValue="T8tcUxqE8t8N2qM9wEeYvphJNSTpr5yjkuX0hybR4XiKozUi0MjhjHXoWBGRi6bRGDoChoZmwOBfNgGyCWLBIg==" saltValue="OEBoej8nSytgCAYdM7MacA==" spinCount="100000" sheet="1" objects="1" scenarios="1"/>
  <mergeCells count="11">
    <mergeCell ref="A62:J62"/>
    <mergeCell ref="B1:F1"/>
    <mergeCell ref="G1:J1"/>
    <mergeCell ref="A3:I3"/>
    <mergeCell ref="A7:I7"/>
    <mergeCell ref="A23:I23"/>
    <mergeCell ref="A61:J61"/>
    <mergeCell ref="A57:J57"/>
    <mergeCell ref="A58:J58"/>
    <mergeCell ref="A54:J54"/>
    <mergeCell ref="A55:J55"/>
  </mergeCells>
  <dataValidations count="1">
    <dataValidation type="whole" operator="equal" allowBlank="1" showInputMessage="1" showErrorMessage="1" sqref="J24:J51 J8:J21">
      <formula1>1</formula1>
    </dataValidation>
  </dataValidations>
  <pageMargins left="0.70866141732283472" right="0.39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8"/>
  <sheetViews>
    <sheetView topLeftCell="A10" zoomScaleNormal="100" workbookViewId="0">
      <selection activeCell="A20" sqref="A20:XFD28"/>
    </sheetView>
  </sheetViews>
  <sheetFormatPr defaultColWidth="9.140625" defaultRowHeight="12" x14ac:dyDescent="0.2"/>
  <cols>
    <col min="1" max="1" width="6.140625" style="38" customWidth="1"/>
    <col min="2" max="2" width="27.5703125" style="18" customWidth="1"/>
    <col min="3" max="3" width="6.85546875" style="18" customWidth="1"/>
    <col min="4" max="4" width="9" style="18" customWidth="1"/>
    <col min="5" max="5" width="15.5703125" style="18" customWidth="1"/>
    <col min="6" max="6" width="15.7109375" style="18" customWidth="1"/>
    <col min="7" max="7" width="15.28515625" style="18" customWidth="1"/>
    <col min="8" max="8" width="17.28515625" style="18" customWidth="1"/>
    <col min="9" max="9" width="18.7109375" style="18" customWidth="1"/>
    <col min="10" max="10" width="14.7109375" style="18" customWidth="1"/>
    <col min="11" max="16384" width="9.140625" style="18"/>
  </cols>
  <sheetData>
    <row r="1" spans="1:10" ht="12.75" x14ac:dyDescent="0.2">
      <c r="B1" s="265" t="s">
        <v>390</v>
      </c>
      <c r="C1" s="265"/>
      <c r="D1" s="265"/>
      <c r="E1" s="265"/>
      <c r="F1" s="265"/>
      <c r="G1" s="265" t="s">
        <v>391</v>
      </c>
      <c r="H1" s="265"/>
      <c r="I1" s="265"/>
      <c r="J1" s="265"/>
    </row>
    <row r="2" spans="1:10" x14ac:dyDescent="0.2">
      <c r="A2" s="35"/>
      <c r="B2" s="36"/>
      <c r="C2" s="38"/>
      <c r="D2" s="38"/>
    </row>
    <row r="3" spans="1:10" ht="18" x14ac:dyDescent="0.25">
      <c r="A3" s="266" t="s">
        <v>315</v>
      </c>
      <c r="B3" s="266"/>
      <c r="C3" s="266"/>
      <c r="D3" s="266"/>
      <c r="E3" s="266"/>
      <c r="F3" s="266"/>
      <c r="G3" s="266"/>
      <c r="H3" s="266"/>
      <c r="I3" s="266"/>
    </row>
    <row r="4" spans="1:10" x14ac:dyDescent="0.2">
      <c r="B4" s="36"/>
      <c r="C4" s="38"/>
      <c r="D4" s="38"/>
    </row>
    <row r="5" spans="1:10" ht="48" x14ac:dyDescent="0.2">
      <c r="A5" s="31" t="s">
        <v>2</v>
      </c>
      <c r="B5" s="31" t="s">
        <v>0</v>
      </c>
      <c r="C5" s="31" t="s">
        <v>1</v>
      </c>
      <c r="D5" s="31" t="s">
        <v>66</v>
      </c>
      <c r="E5" s="29" t="s">
        <v>4</v>
      </c>
      <c r="F5" s="29" t="s">
        <v>40</v>
      </c>
      <c r="G5" s="29" t="s">
        <v>42</v>
      </c>
      <c r="H5" s="29" t="s">
        <v>41</v>
      </c>
      <c r="I5" s="29" t="s">
        <v>34</v>
      </c>
      <c r="J5" s="32" t="s">
        <v>132</v>
      </c>
    </row>
    <row r="6" spans="1:10" x14ac:dyDescent="0.2">
      <c r="A6" s="31">
        <v>1</v>
      </c>
      <c r="B6" s="31">
        <v>2</v>
      </c>
      <c r="C6" s="31">
        <v>3</v>
      </c>
      <c r="D6" s="31">
        <v>4</v>
      </c>
      <c r="E6" s="33">
        <v>5</v>
      </c>
      <c r="F6" s="33">
        <v>6</v>
      </c>
      <c r="G6" s="29" t="s">
        <v>43</v>
      </c>
      <c r="H6" s="33" t="s">
        <v>38</v>
      </c>
      <c r="I6" s="33" t="s">
        <v>39</v>
      </c>
      <c r="J6" s="34">
        <v>10</v>
      </c>
    </row>
    <row r="7" spans="1:10" x14ac:dyDescent="0.2">
      <c r="A7" s="277" t="s">
        <v>585</v>
      </c>
      <c r="B7" s="278"/>
      <c r="C7" s="279"/>
      <c r="D7" s="279"/>
      <c r="E7" s="279"/>
      <c r="F7" s="279"/>
      <c r="G7" s="279"/>
      <c r="H7" s="279"/>
      <c r="I7" s="294"/>
      <c r="J7" s="15"/>
    </row>
    <row r="8" spans="1:10" s="141" customFormat="1" ht="44.25" customHeight="1" x14ac:dyDescent="0.2">
      <c r="A8" s="66">
        <v>1</v>
      </c>
      <c r="B8" s="9" t="s">
        <v>463</v>
      </c>
      <c r="C8" s="74">
        <v>50</v>
      </c>
      <c r="D8" s="66" t="s">
        <v>133</v>
      </c>
      <c r="E8" s="241"/>
      <c r="F8" s="214"/>
      <c r="G8" s="75">
        <f>C8*ROUND(F8, 4)</f>
        <v>0</v>
      </c>
      <c r="H8" s="76">
        <f>G8*0.095</f>
        <v>0</v>
      </c>
      <c r="I8" s="77">
        <f>G8+H8</f>
        <v>0</v>
      </c>
      <c r="J8" s="242"/>
    </row>
    <row r="9" spans="1:10" s="141" customFormat="1" ht="54.75" customHeight="1" x14ac:dyDescent="0.2">
      <c r="A9" s="66">
        <v>2</v>
      </c>
      <c r="B9" s="9" t="s">
        <v>462</v>
      </c>
      <c r="C9" s="74">
        <v>1200</v>
      </c>
      <c r="D9" s="66" t="s">
        <v>133</v>
      </c>
      <c r="E9" s="241"/>
      <c r="F9" s="214"/>
      <c r="G9" s="75">
        <f t="shared" ref="G9:G14" si="0">C9*ROUND(F9, 4)</f>
        <v>0</v>
      </c>
      <c r="H9" s="76">
        <f t="shared" ref="H9:H14" si="1">G9*0.095</f>
        <v>0</v>
      </c>
      <c r="I9" s="77">
        <f t="shared" ref="I9:I14" si="2">G9+H9</f>
        <v>0</v>
      </c>
      <c r="J9" s="242"/>
    </row>
    <row r="10" spans="1:10" s="141" customFormat="1" ht="42.75" customHeight="1" x14ac:dyDescent="0.2">
      <c r="A10" s="66">
        <v>3</v>
      </c>
      <c r="B10" s="9" t="s">
        <v>464</v>
      </c>
      <c r="C10" s="74">
        <v>200</v>
      </c>
      <c r="D10" s="66" t="s">
        <v>133</v>
      </c>
      <c r="E10" s="241"/>
      <c r="F10" s="214"/>
      <c r="G10" s="75">
        <f t="shared" si="0"/>
        <v>0</v>
      </c>
      <c r="H10" s="76">
        <f t="shared" si="1"/>
        <v>0</v>
      </c>
      <c r="I10" s="77">
        <f t="shared" si="2"/>
        <v>0</v>
      </c>
      <c r="J10" s="242"/>
    </row>
    <row r="11" spans="1:10" s="141" customFormat="1" ht="43.5" customHeight="1" x14ac:dyDescent="0.2">
      <c r="A11" s="66">
        <v>4</v>
      </c>
      <c r="B11" s="9" t="s">
        <v>281</v>
      </c>
      <c r="C11" s="74">
        <v>1200</v>
      </c>
      <c r="D11" s="66" t="s">
        <v>133</v>
      </c>
      <c r="E11" s="241"/>
      <c r="F11" s="214"/>
      <c r="G11" s="75">
        <f t="shared" si="0"/>
        <v>0</v>
      </c>
      <c r="H11" s="76">
        <f t="shared" si="1"/>
        <v>0</v>
      </c>
      <c r="I11" s="77">
        <f t="shared" si="2"/>
        <v>0</v>
      </c>
      <c r="J11" s="242"/>
    </row>
    <row r="12" spans="1:10" s="141" customFormat="1" ht="66" customHeight="1" x14ac:dyDescent="0.2">
      <c r="A12" s="66">
        <v>5</v>
      </c>
      <c r="B12" s="168" t="s">
        <v>282</v>
      </c>
      <c r="C12" s="74">
        <v>50</v>
      </c>
      <c r="D12" s="66" t="s">
        <v>133</v>
      </c>
      <c r="E12" s="239"/>
      <c r="F12" s="237"/>
      <c r="G12" s="75">
        <f t="shared" si="0"/>
        <v>0</v>
      </c>
      <c r="H12" s="76">
        <f t="shared" si="1"/>
        <v>0</v>
      </c>
      <c r="I12" s="77">
        <f t="shared" si="2"/>
        <v>0</v>
      </c>
      <c r="J12" s="242"/>
    </row>
    <row r="13" spans="1:10" s="141" customFormat="1" ht="36" x14ac:dyDescent="0.2">
      <c r="A13" s="66">
        <v>6</v>
      </c>
      <c r="B13" s="12" t="s">
        <v>465</v>
      </c>
      <c r="C13" s="66">
        <v>30</v>
      </c>
      <c r="D13" s="66" t="s">
        <v>133</v>
      </c>
      <c r="E13" s="241"/>
      <c r="F13" s="214"/>
      <c r="G13" s="75">
        <f t="shared" si="0"/>
        <v>0</v>
      </c>
      <c r="H13" s="76">
        <f t="shared" si="1"/>
        <v>0</v>
      </c>
      <c r="I13" s="77">
        <f t="shared" si="2"/>
        <v>0</v>
      </c>
      <c r="J13" s="242"/>
    </row>
    <row r="14" spans="1:10" s="141" customFormat="1" ht="38.25" customHeight="1" x14ac:dyDescent="0.2">
      <c r="A14" s="66">
        <v>7</v>
      </c>
      <c r="B14" s="12" t="s">
        <v>466</v>
      </c>
      <c r="C14" s="66">
        <v>30</v>
      </c>
      <c r="D14" s="66" t="s">
        <v>133</v>
      </c>
      <c r="E14" s="241"/>
      <c r="F14" s="214"/>
      <c r="G14" s="75">
        <f t="shared" si="0"/>
        <v>0</v>
      </c>
      <c r="H14" s="76">
        <f t="shared" si="1"/>
        <v>0</v>
      </c>
      <c r="I14" s="77">
        <f t="shared" si="2"/>
        <v>0</v>
      </c>
      <c r="J14" s="242"/>
    </row>
    <row r="15" spans="1:10" s="141" customFormat="1" ht="13.5" x14ac:dyDescent="0.2">
      <c r="A15" s="66"/>
      <c r="B15" s="78" t="s">
        <v>195</v>
      </c>
      <c r="C15" s="79" t="s">
        <v>3</v>
      </c>
      <c r="D15" s="80" t="s">
        <v>3</v>
      </c>
      <c r="E15" s="80" t="s">
        <v>3</v>
      </c>
      <c r="F15" s="80" t="s">
        <v>3</v>
      </c>
      <c r="G15" s="81">
        <f>SUM(G8:G14)</f>
        <v>0</v>
      </c>
      <c r="H15" s="81">
        <f t="shared" ref="H15:I15" si="3">SUM(H8:H14)</f>
        <v>0</v>
      </c>
      <c r="I15" s="81">
        <f t="shared" si="3"/>
        <v>0</v>
      </c>
      <c r="J15" s="171">
        <f>SUM(J8:J14)</f>
        <v>0</v>
      </c>
    </row>
    <row r="16" spans="1:10" s="141" customFormat="1" ht="12" customHeight="1" x14ac:dyDescent="0.2">
      <c r="A16" s="277" t="s">
        <v>586</v>
      </c>
      <c r="B16" s="278"/>
      <c r="C16" s="279"/>
      <c r="D16" s="279"/>
      <c r="E16" s="279"/>
      <c r="F16" s="279"/>
      <c r="G16" s="279"/>
      <c r="H16" s="279"/>
      <c r="I16" s="294"/>
      <c r="J16" s="161"/>
    </row>
    <row r="17" spans="1:10" s="91" customFormat="1" ht="36" x14ac:dyDescent="0.2">
      <c r="A17" s="67">
        <v>1</v>
      </c>
      <c r="B17" s="166" t="s">
        <v>461</v>
      </c>
      <c r="C17" s="92">
        <v>500</v>
      </c>
      <c r="D17" s="67" t="s">
        <v>133</v>
      </c>
      <c r="E17" s="239"/>
      <c r="F17" s="237"/>
      <c r="G17" s="75">
        <f>C17*ROUND(F17, 4)</f>
        <v>0</v>
      </c>
      <c r="H17" s="76">
        <f t="shared" ref="H17" si="4">G17*0.095</f>
        <v>0</v>
      </c>
      <c r="I17" s="77">
        <f>G17+H17</f>
        <v>0</v>
      </c>
      <c r="J17" s="167" t="s">
        <v>3</v>
      </c>
    </row>
    <row r="18" spans="1:10" s="141" customFormat="1" ht="13.5" x14ac:dyDescent="0.2">
      <c r="A18" s="66"/>
      <c r="B18" s="78" t="s">
        <v>223</v>
      </c>
      <c r="C18" s="79" t="s">
        <v>3</v>
      </c>
      <c r="D18" s="80" t="s">
        <v>3</v>
      </c>
      <c r="E18" s="80" t="s">
        <v>3</v>
      </c>
      <c r="F18" s="80" t="s">
        <v>3</v>
      </c>
      <c r="G18" s="81">
        <f>SUM(G17:G17)</f>
        <v>0</v>
      </c>
      <c r="H18" s="81">
        <f t="shared" ref="H18:I18" si="5">SUM(H17:H17)</f>
        <v>0</v>
      </c>
      <c r="I18" s="81">
        <f t="shared" si="5"/>
        <v>0</v>
      </c>
      <c r="J18" s="167" t="s">
        <v>3</v>
      </c>
    </row>
    <row r="19" spans="1:10" x14ac:dyDescent="0.2">
      <c r="A19" s="62"/>
      <c r="B19" s="63"/>
      <c r="C19" s="62"/>
      <c r="D19" s="62"/>
      <c r="E19" s="62"/>
      <c r="F19" s="62"/>
      <c r="G19" s="62"/>
      <c r="H19" s="62"/>
      <c r="I19" s="62"/>
    </row>
    <row r="20" spans="1:10" s="64" customFormat="1" ht="12.75" x14ac:dyDescent="0.2">
      <c r="A20" s="271" t="s">
        <v>35</v>
      </c>
      <c r="B20" s="271"/>
      <c r="C20" s="271"/>
      <c r="D20" s="271"/>
      <c r="E20" s="271"/>
      <c r="F20" s="271"/>
      <c r="G20" s="271"/>
      <c r="H20" s="271"/>
      <c r="I20" s="271"/>
      <c r="J20" s="271"/>
    </row>
    <row r="21" spans="1:10" s="64" customFormat="1" ht="12.75" x14ac:dyDescent="0.2">
      <c r="A21" s="272" t="s">
        <v>36</v>
      </c>
      <c r="B21" s="273"/>
      <c r="C21" s="273"/>
      <c r="D21" s="273"/>
      <c r="E21" s="273"/>
      <c r="F21" s="273"/>
      <c r="G21" s="273"/>
      <c r="H21" s="273"/>
      <c r="I21" s="273"/>
      <c r="J21" s="273"/>
    </row>
    <row r="22" spans="1:10" s="64" customFormat="1" ht="12.75" x14ac:dyDescent="0.2">
      <c r="A22" s="218" t="s">
        <v>610</v>
      </c>
      <c r="B22" s="219"/>
      <c r="C22" s="219"/>
      <c r="D22" s="219"/>
      <c r="E22" s="219"/>
      <c r="F22" s="219"/>
      <c r="G22" s="219"/>
      <c r="H22" s="219"/>
      <c r="I22" s="219"/>
      <c r="J22" s="219"/>
    </row>
    <row r="23" spans="1:10" s="64" customFormat="1" ht="12.75" x14ac:dyDescent="0.2">
      <c r="A23" s="263" t="s">
        <v>611</v>
      </c>
      <c r="B23" s="263"/>
      <c r="C23" s="263"/>
      <c r="D23" s="263"/>
      <c r="E23" s="263"/>
      <c r="F23" s="263"/>
      <c r="G23" s="263"/>
      <c r="H23" s="263"/>
      <c r="I23" s="263"/>
      <c r="J23" s="263"/>
    </row>
    <row r="24" spans="1:10" s="64" customFormat="1" ht="12.75" x14ac:dyDescent="0.2">
      <c r="A24" s="263" t="s">
        <v>616</v>
      </c>
      <c r="B24" s="263"/>
      <c r="C24" s="263"/>
      <c r="D24" s="263"/>
      <c r="E24" s="263"/>
      <c r="F24" s="263"/>
      <c r="G24" s="263"/>
      <c r="H24" s="263"/>
      <c r="I24" s="263"/>
      <c r="J24" s="263"/>
    </row>
    <row r="25" spans="1:10" s="64" customFormat="1" ht="12.75" x14ac:dyDescent="0.2">
      <c r="A25" s="220" t="s">
        <v>612</v>
      </c>
      <c r="B25" s="221"/>
      <c r="C25" s="221"/>
      <c r="D25" s="221"/>
      <c r="E25" s="221"/>
      <c r="F25" s="221"/>
      <c r="G25" s="221"/>
      <c r="H25" s="221"/>
      <c r="I25" s="221"/>
      <c r="J25" s="221"/>
    </row>
    <row r="26" spans="1:10" s="64" customFormat="1" ht="18.75" customHeight="1" x14ac:dyDescent="0.2">
      <c r="A26" s="220" t="s">
        <v>613</v>
      </c>
      <c r="B26" s="221"/>
      <c r="C26" s="221"/>
      <c r="D26" s="221"/>
      <c r="E26" s="221"/>
      <c r="F26" s="221"/>
      <c r="G26" s="221"/>
      <c r="H26" s="221"/>
      <c r="I26" s="221"/>
      <c r="J26" s="221"/>
    </row>
    <row r="27" spans="1:10" s="64" customFormat="1" ht="26.25" customHeight="1" x14ac:dyDescent="0.2">
      <c r="A27" s="263" t="s">
        <v>614</v>
      </c>
      <c r="B27" s="264"/>
      <c r="C27" s="264"/>
      <c r="D27" s="264"/>
      <c r="E27" s="264"/>
      <c r="F27" s="264"/>
      <c r="G27" s="264"/>
      <c r="H27" s="264"/>
      <c r="I27" s="264"/>
      <c r="J27" s="264"/>
    </row>
    <row r="28" spans="1:10" s="64" customFormat="1" ht="34.5" customHeight="1" x14ac:dyDescent="0.2">
      <c r="A28" s="263" t="s">
        <v>615</v>
      </c>
      <c r="B28" s="263"/>
      <c r="C28" s="263"/>
      <c r="D28" s="263"/>
      <c r="E28" s="263"/>
      <c r="F28" s="263"/>
      <c r="G28" s="263"/>
      <c r="H28" s="263"/>
      <c r="I28" s="263"/>
      <c r="J28" s="263"/>
    </row>
  </sheetData>
  <mergeCells count="11">
    <mergeCell ref="B1:F1"/>
    <mergeCell ref="G1:J1"/>
    <mergeCell ref="A3:I3"/>
    <mergeCell ref="A7:I7"/>
    <mergeCell ref="A24:J24"/>
    <mergeCell ref="A27:J27"/>
    <mergeCell ref="A28:J28"/>
    <mergeCell ref="A23:J23"/>
    <mergeCell ref="A16:I16"/>
    <mergeCell ref="A20:J20"/>
    <mergeCell ref="A21:J21"/>
  </mergeCells>
  <dataValidations count="1">
    <dataValidation type="whole" operator="equal" allowBlank="1" showInputMessage="1" showErrorMessage="1" sqref="J17 J8:J14">
      <formula1>1</formula1>
    </dataValidation>
  </dataValidations>
  <pageMargins left="0.70866141732283472" right="0.5" top="0.74803149606299213" bottom="0.74803149606299213" header="0.31496062992125984" footer="0.31496062992125984"/>
  <pageSetup paperSize="9" scale="9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3"/>
  <sheetViews>
    <sheetView topLeftCell="A64" zoomScale="70" zoomScaleNormal="70" workbookViewId="0">
      <selection activeCell="A75" sqref="A75:XFD83"/>
    </sheetView>
  </sheetViews>
  <sheetFormatPr defaultColWidth="9.140625" defaultRowHeight="12" x14ac:dyDescent="0.2"/>
  <cols>
    <col min="1" max="1" width="6.7109375" style="18" customWidth="1"/>
    <col min="2" max="2" width="21.42578125" style="18" customWidth="1"/>
    <col min="3" max="3" width="11.140625" style="18" customWidth="1"/>
    <col min="4" max="4" width="8" style="18" customWidth="1"/>
    <col min="5" max="5" width="15.140625" style="18" customWidth="1"/>
    <col min="6" max="6" width="16" style="18" customWidth="1"/>
    <col min="7" max="7" width="15.5703125" style="18" customWidth="1"/>
    <col min="8" max="8" width="14" style="18" customWidth="1"/>
    <col min="9" max="9" width="17" style="18" customWidth="1"/>
    <col min="10" max="10" width="11.42578125" style="18" customWidth="1"/>
    <col min="11" max="16384" width="9.140625" style="18"/>
  </cols>
  <sheetData>
    <row r="1" spans="1:10" ht="12.75" x14ac:dyDescent="0.2">
      <c r="B1" s="265" t="s">
        <v>390</v>
      </c>
      <c r="C1" s="265"/>
      <c r="D1" s="265"/>
      <c r="E1" s="265"/>
      <c r="F1" s="265"/>
      <c r="G1" s="265" t="s">
        <v>391</v>
      </c>
      <c r="H1" s="265"/>
      <c r="I1" s="265"/>
      <c r="J1" s="265"/>
    </row>
    <row r="2" spans="1:10" x14ac:dyDescent="0.2">
      <c r="A2" s="19"/>
      <c r="B2" s="36"/>
      <c r="C2" s="38"/>
      <c r="D2" s="38"/>
    </row>
    <row r="3" spans="1:10" ht="18" x14ac:dyDescent="0.25">
      <c r="A3" s="266" t="s">
        <v>290</v>
      </c>
      <c r="B3" s="266"/>
      <c r="C3" s="266"/>
      <c r="D3" s="266"/>
      <c r="E3" s="266"/>
      <c r="F3" s="266"/>
      <c r="G3" s="266"/>
      <c r="H3" s="266"/>
      <c r="I3" s="266"/>
    </row>
    <row r="4" spans="1:10" x14ac:dyDescent="0.2">
      <c r="B4" s="36"/>
      <c r="C4" s="38"/>
      <c r="D4" s="38"/>
    </row>
    <row r="5" spans="1:10" ht="60" x14ac:dyDescent="0.2">
      <c r="A5" s="31" t="s">
        <v>2</v>
      </c>
      <c r="B5" s="31" t="s">
        <v>0</v>
      </c>
      <c r="C5" s="31" t="s">
        <v>1</v>
      </c>
      <c r="D5" s="31" t="s">
        <v>66</v>
      </c>
      <c r="E5" s="29" t="s">
        <v>4</v>
      </c>
      <c r="F5" s="29" t="s">
        <v>40</v>
      </c>
      <c r="G5" s="29" t="s">
        <v>42</v>
      </c>
      <c r="H5" s="29" t="s">
        <v>41</v>
      </c>
      <c r="I5" s="29" t="s">
        <v>34</v>
      </c>
      <c r="J5" s="32" t="s">
        <v>132</v>
      </c>
    </row>
    <row r="6" spans="1:10" ht="24" x14ac:dyDescent="0.2">
      <c r="A6" s="31">
        <v>1</v>
      </c>
      <c r="B6" s="31">
        <v>2</v>
      </c>
      <c r="C6" s="31">
        <v>3</v>
      </c>
      <c r="D6" s="31">
        <v>4</v>
      </c>
      <c r="E6" s="33">
        <v>5</v>
      </c>
      <c r="F6" s="33">
        <v>6</v>
      </c>
      <c r="G6" s="29" t="s">
        <v>43</v>
      </c>
      <c r="H6" s="33" t="s">
        <v>44</v>
      </c>
      <c r="I6" s="33" t="s">
        <v>39</v>
      </c>
      <c r="J6" s="34">
        <v>10</v>
      </c>
    </row>
    <row r="7" spans="1:10" ht="12.75" customHeight="1" x14ac:dyDescent="0.2">
      <c r="A7" s="292" t="s">
        <v>587</v>
      </c>
      <c r="B7" s="295"/>
      <c r="C7" s="295"/>
      <c r="D7" s="295"/>
      <c r="E7" s="295"/>
      <c r="F7" s="295"/>
      <c r="G7" s="295"/>
      <c r="H7" s="295"/>
      <c r="I7" s="296"/>
      <c r="J7" s="15"/>
    </row>
    <row r="8" spans="1:10" s="91" customFormat="1" ht="48" x14ac:dyDescent="0.2">
      <c r="A8" s="67">
        <v>1</v>
      </c>
      <c r="B8" s="68" t="s">
        <v>90</v>
      </c>
      <c r="C8" s="92">
        <v>900</v>
      </c>
      <c r="D8" s="67" t="s">
        <v>5</v>
      </c>
      <c r="E8" s="241"/>
      <c r="F8" s="214"/>
      <c r="G8" s="75">
        <f>C8*ROUND(F8, 4)</f>
        <v>0</v>
      </c>
      <c r="H8" s="76">
        <f>G8*0.095</f>
        <v>0</v>
      </c>
      <c r="I8" s="77">
        <f>G8+H8</f>
        <v>0</v>
      </c>
      <c r="J8" s="230"/>
    </row>
    <row r="9" spans="1:10" ht="36" x14ac:dyDescent="0.2">
      <c r="A9" s="66">
        <v>2</v>
      </c>
      <c r="B9" s="10" t="s">
        <v>65</v>
      </c>
      <c r="C9" s="74">
        <v>1800</v>
      </c>
      <c r="D9" s="66" t="s">
        <v>5</v>
      </c>
      <c r="E9" s="241"/>
      <c r="F9" s="214"/>
      <c r="G9" s="75">
        <f t="shared" ref="G9:G41" si="0">C9*ROUND(F9, 4)</f>
        <v>0</v>
      </c>
      <c r="H9" s="76">
        <f t="shared" ref="H9:H41" si="1">G9*0.095</f>
        <v>0</v>
      </c>
      <c r="I9" s="77">
        <f t="shared" ref="I9:I41" si="2">G9+H9</f>
        <v>0</v>
      </c>
      <c r="J9" s="216"/>
    </row>
    <row r="10" spans="1:10" ht="36" x14ac:dyDescent="0.2">
      <c r="A10" s="66">
        <v>3</v>
      </c>
      <c r="B10" s="9" t="s">
        <v>81</v>
      </c>
      <c r="C10" s="74">
        <v>800</v>
      </c>
      <c r="D10" s="66" t="s">
        <v>5</v>
      </c>
      <c r="E10" s="241"/>
      <c r="F10" s="214"/>
      <c r="G10" s="75">
        <f t="shared" si="0"/>
        <v>0</v>
      </c>
      <c r="H10" s="76">
        <f t="shared" si="1"/>
        <v>0</v>
      </c>
      <c r="I10" s="77">
        <f t="shared" si="2"/>
        <v>0</v>
      </c>
      <c r="J10" s="216"/>
    </row>
    <row r="11" spans="1:10" ht="49.9" customHeight="1" x14ac:dyDescent="0.2">
      <c r="A11" s="67">
        <v>4</v>
      </c>
      <c r="B11" s="9" t="s">
        <v>82</v>
      </c>
      <c r="C11" s="74">
        <v>1000</v>
      </c>
      <c r="D11" s="66" t="s">
        <v>5</v>
      </c>
      <c r="E11" s="241"/>
      <c r="F11" s="214"/>
      <c r="G11" s="75">
        <f t="shared" si="0"/>
        <v>0</v>
      </c>
      <c r="H11" s="76">
        <f t="shared" si="1"/>
        <v>0</v>
      </c>
      <c r="I11" s="77">
        <f t="shared" si="2"/>
        <v>0</v>
      </c>
      <c r="J11" s="216"/>
    </row>
    <row r="12" spans="1:10" s="141" customFormat="1" ht="109.5" customHeight="1" x14ac:dyDescent="0.2">
      <c r="A12" s="66">
        <v>5</v>
      </c>
      <c r="B12" s="9" t="s">
        <v>423</v>
      </c>
      <c r="C12" s="74">
        <v>1001</v>
      </c>
      <c r="D12" s="66" t="s">
        <v>5</v>
      </c>
      <c r="E12" s="241"/>
      <c r="F12" s="214"/>
      <c r="G12" s="75">
        <f t="shared" si="0"/>
        <v>0</v>
      </c>
      <c r="H12" s="76">
        <f t="shared" si="1"/>
        <v>0</v>
      </c>
      <c r="I12" s="77">
        <f t="shared" si="2"/>
        <v>0</v>
      </c>
      <c r="J12" s="216"/>
    </row>
    <row r="13" spans="1:10" ht="99.75" customHeight="1" x14ac:dyDescent="0.2">
      <c r="A13" s="66">
        <v>6</v>
      </c>
      <c r="B13" s="9" t="s">
        <v>422</v>
      </c>
      <c r="C13" s="74">
        <v>700</v>
      </c>
      <c r="D13" s="66" t="s">
        <v>5</v>
      </c>
      <c r="E13" s="241"/>
      <c r="F13" s="214"/>
      <c r="G13" s="75">
        <f t="shared" si="0"/>
        <v>0</v>
      </c>
      <c r="H13" s="76">
        <f t="shared" si="1"/>
        <v>0</v>
      </c>
      <c r="I13" s="77">
        <f t="shared" si="2"/>
        <v>0</v>
      </c>
      <c r="J13" s="216"/>
    </row>
    <row r="14" spans="1:10" x14ac:dyDescent="0.2">
      <c r="A14" s="67">
        <v>7</v>
      </c>
      <c r="B14" s="9" t="s">
        <v>288</v>
      </c>
      <c r="C14" s="74">
        <v>1000</v>
      </c>
      <c r="D14" s="66" t="s">
        <v>5</v>
      </c>
      <c r="E14" s="241"/>
      <c r="F14" s="214"/>
      <c r="G14" s="75">
        <f t="shared" si="0"/>
        <v>0</v>
      </c>
      <c r="H14" s="76">
        <f t="shared" si="1"/>
        <v>0</v>
      </c>
      <c r="I14" s="77">
        <f t="shared" si="2"/>
        <v>0</v>
      </c>
      <c r="J14" s="216"/>
    </row>
    <row r="15" spans="1:10" x14ac:dyDescent="0.2">
      <c r="A15" s="66">
        <v>8</v>
      </c>
      <c r="B15" s="9" t="s">
        <v>83</v>
      </c>
      <c r="C15" s="74">
        <v>200</v>
      </c>
      <c r="D15" s="66" t="s">
        <v>5</v>
      </c>
      <c r="E15" s="241"/>
      <c r="F15" s="214"/>
      <c r="G15" s="75">
        <f t="shared" si="0"/>
        <v>0</v>
      </c>
      <c r="H15" s="76">
        <f t="shared" si="1"/>
        <v>0</v>
      </c>
      <c r="I15" s="77">
        <f t="shared" si="2"/>
        <v>0</v>
      </c>
      <c r="J15" s="216"/>
    </row>
    <row r="16" spans="1:10" s="141" customFormat="1" x14ac:dyDescent="0.2">
      <c r="A16" s="66">
        <v>9</v>
      </c>
      <c r="B16" s="9" t="s">
        <v>289</v>
      </c>
      <c r="C16" s="74">
        <v>100</v>
      </c>
      <c r="D16" s="66" t="s">
        <v>5</v>
      </c>
      <c r="E16" s="241"/>
      <c r="F16" s="214"/>
      <c r="G16" s="75">
        <f t="shared" si="0"/>
        <v>0</v>
      </c>
      <c r="H16" s="76">
        <f t="shared" si="1"/>
        <v>0</v>
      </c>
      <c r="I16" s="77">
        <f t="shared" si="2"/>
        <v>0</v>
      </c>
      <c r="J16" s="216"/>
    </row>
    <row r="17" spans="1:10" ht="24" x14ac:dyDescent="0.2">
      <c r="A17" s="67">
        <v>10</v>
      </c>
      <c r="B17" s="9" t="s">
        <v>426</v>
      </c>
      <c r="C17" s="74">
        <v>2200</v>
      </c>
      <c r="D17" s="66" t="s">
        <v>5</v>
      </c>
      <c r="E17" s="241"/>
      <c r="F17" s="214"/>
      <c r="G17" s="75">
        <f t="shared" si="0"/>
        <v>0</v>
      </c>
      <c r="H17" s="76">
        <f t="shared" si="1"/>
        <v>0</v>
      </c>
      <c r="I17" s="77">
        <f t="shared" si="2"/>
        <v>0</v>
      </c>
      <c r="J17" s="216"/>
    </row>
    <row r="18" spans="1:10" ht="24" x14ac:dyDescent="0.2">
      <c r="A18" s="66">
        <v>11</v>
      </c>
      <c r="B18" s="9" t="s">
        <v>416</v>
      </c>
      <c r="C18" s="22">
        <v>1560</v>
      </c>
      <c r="D18" s="23" t="s">
        <v>5</v>
      </c>
      <c r="E18" s="241"/>
      <c r="F18" s="214"/>
      <c r="G18" s="75">
        <f t="shared" si="0"/>
        <v>0</v>
      </c>
      <c r="H18" s="76">
        <f t="shared" si="1"/>
        <v>0</v>
      </c>
      <c r="I18" s="77">
        <f t="shared" si="2"/>
        <v>0</v>
      </c>
      <c r="J18" s="216"/>
    </row>
    <row r="19" spans="1:10" ht="24" x14ac:dyDescent="0.2">
      <c r="A19" s="66">
        <v>12</v>
      </c>
      <c r="B19" s="9" t="s">
        <v>425</v>
      </c>
      <c r="C19" s="22">
        <v>12</v>
      </c>
      <c r="D19" s="23" t="s">
        <v>5</v>
      </c>
      <c r="E19" s="241"/>
      <c r="F19" s="214"/>
      <c r="G19" s="75">
        <f t="shared" si="0"/>
        <v>0</v>
      </c>
      <c r="H19" s="76">
        <f t="shared" si="1"/>
        <v>0</v>
      </c>
      <c r="I19" s="77">
        <f t="shared" si="2"/>
        <v>0</v>
      </c>
      <c r="J19" s="216"/>
    </row>
    <row r="20" spans="1:10" s="141" customFormat="1" ht="24" x14ac:dyDescent="0.2">
      <c r="A20" s="67">
        <v>13</v>
      </c>
      <c r="B20" s="9" t="s">
        <v>414</v>
      </c>
      <c r="C20" s="22">
        <v>5</v>
      </c>
      <c r="D20" s="23" t="s">
        <v>5</v>
      </c>
      <c r="E20" s="241"/>
      <c r="F20" s="214"/>
      <c r="G20" s="75">
        <f t="shared" si="0"/>
        <v>0</v>
      </c>
      <c r="H20" s="76">
        <f t="shared" si="1"/>
        <v>0</v>
      </c>
      <c r="I20" s="77">
        <f t="shared" si="2"/>
        <v>0</v>
      </c>
      <c r="J20" s="216"/>
    </row>
    <row r="21" spans="1:10" ht="24" x14ac:dyDescent="0.2">
      <c r="A21" s="66">
        <v>14</v>
      </c>
      <c r="B21" s="9" t="s">
        <v>424</v>
      </c>
      <c r="C21" s="22">
        <v>40</v>
      </c>
      <c r="D21" s="23" t="s">
        <v>5</v>
      </c>
      <c r="E21" s="241"/>
      <c r="F21" s="214"/>
      <c r="G21" s="75">
        <f t="shared" si="0"/>
        <v>0</v>
      </c>
      <c r="H21" s="76">
        <f t="shared" si="1"/>
        <v>0</v>
      </c>
      <c r="I21" s="77">
        <f t="shared" si="2"/>
        <v>0</v>
      </c>
      <c r="J21" s="216"/>
    </row>
    <row r="22" spans="1:10" s="141" customFormat="1" ht="24" x14ac:dyDescent="0.2">
      <c r="A22" s="66">
        <v>15</v>
      </c>
      <c r="B22" s="9" t="s">
        <v>415</v>
      </c>
      <c r="C22" s="22">
        <v>150</v>
      </c>
      <c r="D22" s="23" t="s">
        <v>5</v>
      </c>
      <c r="E22" s="241"/>
      <c r="F22" s="214"/>
      <c r="G22" s="75">
        <f t="shared" si="0"/>
        <v>0</v>
      </c>
      <c r="H22" s="76">
        <f t="shared" si="1"/>
        <v>0</v>
      </c>
      <c r="I22" s="77">
        <f t="shared" si="2"/>
        <v>0</v>
      </c>
      <c r="J22" s="216"/>
    </row>
    <row r="23" spans="1:10" ht="24" x14ac:dyDescent="0.2">
      <c r="A23" s="67">
        <v>16</v>
      </c>
      <c r="B23" s="9" t="s">
        <v>84</v>
      </c>
      <c r="C23" s="66">
        <v>20</v>
      </c>
      <c r="D23" s="66" t="s">
        <v>5</v>
      </c>
      <c r="E23" s="241"/>
      <c r="F23" s="214"/>
      <c r="G23" s="75">
        <f t="shared" si="0"/>
        <v>0</v>
      </c>
      <c r="H23" s="76">
        <f t="shared" si="1"/>
        <v>0</v>
      </c>
      <c r="I23" s="77">
        <f t="shared" si="2"/>
        <v>0</v>
      </c>
      <c r="J23" s="216"/>
    </row>
    <row r="24" spans="1:10" s="91" customFormat="1" ht="36" x14ac:dyDescent="0.2">
      <c r="A24" s="66">
        <v>17</v>
      </c>
      <c r="B24" s="68" t="s">
        <v>103</v>
      </c>
      <c r="C24" s="67">
        <v>150</v>
      </c>
      <c r="D24" s="67" t="s">
        <v>5</v>
      </c>
      <c r="E24" s="241"/>
      <c r="F24" s="214"/>
      <c r="G24" s="75">
        <f t="shared" si="0"/>
        <v>0</v>
      </c>
      <c r="H24" s="76">
        <f t="shared" si="1"/>
        <v>0</v>
      </c>
      <c r="I24" s="77">
        <f t="shared" si="2"/>
        <v>0</v>
      </c>
      <c r="J24" s="230"/>
    </row>
    <row r="25" spans="1:10" s="91" customFormat="1" ht="30" customHeight="1" x14ac:dyDescent="0.2">
      <c r="A25" s="66">
        <v>18</v>
      </c>
      <c r="B25" s="68" t="s">
        <v>104</v>
      </c>
      <c r="C25" s="67">
        <v>20</v>
      </c>
      <c r="D25" s="67" t="s">
        <v>5</v>
      </c>
      <c r="E25" s="241"/>
      <c r="F25" s="214"/>
      <c r="G25" s="75">
        <f t="shared" si="0"/>
        <v>0</v>
      </c>
      <c r="H25" s="76">
        <f t="shared" si="1"/>
        <v>0</v>
      </c>
      <c r="I25" s="77">
        <f t="shared" si="2"/>
        <v>0</v>
      </c>
      <c r="J25" s="230"/>
    </row>
    <row r="26" spans="1:10" ht="24" x14ac:dyDescent="0.2">
      <c r="A26" s="67">
        <v>19</v>
      </c>
      <c r="B26" s="9" t="s">
        <v>26</v>
      </c>
      <c r="C26" s="66">
        <v>144</v>
      </c>
      <c r="D26" s="66" t="s">
        <v>5</v>
      </c>
      <c r="E26" s="241"/>
      <c r="F26" s="214"/>
      <c r="G26" s="75">
        <f t="shared" si="0"/>
        <v>0</v>
      </c>
      <c r="H26" s="76">
        <f t="shared" si="1"/>
        <v>0</v>
      </c>
      <c r="I26" s="77">
        <f t="shared" si="2"/>
        <v>0</v>
      </c>
      <c r="J26" s="216"/>
    </row>
    <row r="27" spans="1:10" s="91" customFormat="1" x14ac:dyDescent="0.2">
      <c r="A27" s="66">
        <v>20</v>
      </c>
      <c r="B27" s="68" t="s">
        <v>91</v>
      </c>
      <c r="C27" s="67">
        <v>40</v>
      </c>
      <c r="D27" s="67" t="s">
        <v>5</v>
      </c>
      <c r="E27" s="241"/>
      <c r="F27" s="214"/>
      <c r="G27" s="75">
        <f t="shared" si="0"/>
        <v>0</v>
      </c>
      <c r="H27" s="76">
        <f t="shared" si="1"/>
        <v>0</v>
      </c>
      <c r="I27" s="77">
        <f t="shared" si="2"/>
        <v>0</v>
      </c>
      <c r="J27" s="230"/>
    </row>
    <row r="28" spans="1:10" ht="27.75" customHeight="1" x14ac:dyDescent="0.2">
      <c r="A28" s="66">
        <v>21</v>
      </c>
      <c r="B28" s="9" t="s">
        <v>432</v>
      </c>
      <c r="C28" s="66">
        <v>1000</v>
      </c>
      <c r="D28" s="66" t="s">
        <v>5</v>
      </c>
      <c r="E28" s="241"/>
      <c r="F28" s="214"/>
      <c r="G28" s="75">
        <f t="shared" si="0"/>
        <v>0</v>
      </c>
      <c r="H28" s="76">
        <f t="shared" si="1"/>
        <v>0</v>
      </c>
      <c r="I28" s="77">
        <f t="shared" si="2"/>
        <v>0</v>
      </c>
      <c r="J28" s="216"/>
    </row>
    <row r="29" spans="1:10" ht="30" customHeight="1" x14ac:dyDescent="0.2">
      <c r="A29" s="67">
        <v>22</v>
      </c>
      <c r="B29" s="9" t="s">
        <v>428</v>
      </c>
      <c r="C29" s="66">
        <v>500</v>
      </c>
      <c r="D29" s="66" t="s">
        <v>5</v>
      </c>
      <c r="E29" s="241"/>
      <c r="F29" s="214"/>
      <c r="G29" s="75">
        <f t="shared" si="0"/>
        <v>0</v>
      </c>
      <c r="H29" s="76">
        <f t="shared" si="1"/>
        <v>0</v>
      </c>
      <c r="I29" s="77">
        <f t="shared" si="2"/>
        <v>0</v>
      </c>
      <c r="J29" s="216"/>
    </row>
    <row r="30" spans="1:10" ht="24" x14ac:dyDescent="0.2">
      <c r="A30" s="66">
        <v>23</v>
      </c>
      <c r="B30" s="9" t="s">
        <v>429</v>
      </c>
      <c r="C30" s="66">
        <v>500</v>
      </c>
      <c r="D30" s="66" t="s">
        <v>5</v>
      </c>
      <c r="E30" s="241"/>
      <c r="F30" s="214"/>
      <c r="G30" s="75">
        <f t="shared" si="0"/>
        <v>0</v>
      </c>
      <c r="H30" s="76">
        <f t="shared" si="1"/>
        <v>0</v>
      </c>
      <c r="I30" s="77">
        <f t="shared" si="2"/>
        <v>0</v>
      </c>
      <c r="J30" s="216"/>
    </row>
    <row r="31" spans="1:10" ht="29.25" customHeight="1" x14ac:dyDescent="0.2">
      <c r="A31" s="66">
        <v>24</v>
      </c>
      <c r="B31" s="9" t="s">
        <v>430</v>
      </c>
      <c r="C31" s="66">
        <v>500</v>
      </c>
      <c r="D31" s="66" t="s">
        <v>5</v>
      </c>
      <c r="E31" s="241"/>
      <c r="F31" s="214"/>
      <c r="G31" s="75">
        <f t="shared" si="0"/>
        <v>0</v>
      </c>
      <c r="H31" s="76">
        <f t="shared" si="1"/>
        <v>0</v>
      </c>
      <c r="I31" s="77">
        <f t="shared" si="2"/>
        <v>0</v>
      </c>
      <c r="J31" s="216"/>
    </row>
    <row r="32" spans="1:10" s="141" customFormat="1" ht="33.75" customHeight="1" x14ac:dyDescent="0.2">
      <c r="A32" s="67">
        <v>25</v>
      </c>
      <c r="B32" s="9" t="s">
        <v>431</v>
      </c>
      <c r="C32" s="66">
        <v>1000</v>
      </c>
      <c r="D32" s="66" t="s">
        <v>5</v>
      </c>
      <c r="E32" s="241"/>
      <c r="F32" s="214"/>
      <c r="G32" s="75">
        <f t="shared" si="0"/>
        <v>0</v>
      </c>
      <c r="H32" s="76">
        <f t="shared" si="1"/>
        <v>0</v>
      </c>
      <c r="I32" s="77">
        <f t="shared" si="2"/>
        <v>0</v>
      </c>
      <c r="J32" s="216"/>
    </row>
    <row r="33" spans="1:10" s="91" customFormat="1" ht="29.25" customHeight="1" x14ac:dyDescent="0.2">
      <c r="A33" s="66">
        <v>26</v>
      </c>
      <c r="B33" s="68" t="s">
        <v>427</v>
      </c>
      <c r="C33" s="67">
        <v>200</v>
      </c>
      <c r="D33" s="67" t="s">
        <v>5</v>
      </c>
      <c r="E33" s="241"/>
      <c r="F33" s="214"/>
      <c r="G33" s="75">
        <f t="shared" si="0"/>
        <v>0</v>
      </c>
      <c r="H33" s="76">
        <f t="shared" si="1"/>
        <v>0</v>
      </c>
      <c r="I33" s="77">
        <f t="shared" si="2"/>
        <v>0</v>
      </c>
      <c r="J33" s="230"/>
    </row>
    <row r="34" spans="1:10" ht="24" x14ac:dyDescent="0.2">
      <c r="A34" s="66">
        <v>27</v>
      </c>
      <c r="B34" s="9" t="s">
        <v>85</v>
      </c>
      <c r="C34" s="66">
        <v>620</v>
      </c>
      <c r="D34" s="66" t="s">
        <v>5</v>
      </c>
      <c r="E34" s="241"/>
      <c r="F34" s="214"/>
      <c r="G34" s="75">
        <f t="shared" si="0"/>
        <v>0</v>
      </c>
      <c r="H34" s="76">
        <f t="shared" si="1"/>
        <v>0</v>
      </c>
      <c r="I34" s="77">
        <f t="shared" si="2"/>
        <v>0</v>
      </c>
      <c r="J34" s="216"/>
    </row>
    <row r="35" spans="1:10" s="17" customFormat="1" ht="24" x14ac:dyDescent="0.2">
      <c r="A35" s="67">
        <v>28</v>
      </c>
      <c r="B35" s="9" t="s">
        <v>413</v>
      </c>
      <c r="C35" s="66">
        <v>400</v>
      </c>
      <c r="D35" s="66" t="s">
        <v>5</v>
      </c>
      <c r="E35" s="241"/>
      <c r="F35" s="214"/>
      <c r="G35" s="75">
        <f t="shared" si="0"/>
        <v>0</v>
      </c>
      <c r="H35" s="76">
        <f t="shared" si="1"/>
        <v>0</v>
      </c>
      <c r="I35" s="77">
        <f t="shared" si="2"/>
        <v>0</v>
      </c>
      <c r="J35" s="216"/>
    </row>
    <row r="36" spans="1:10" s="141" customFormat="1" ht="24" x14ac:dyDescent="0.2">
      <c r="A36" s="66">
        <v>29</v>
      </c>
      <c r="B36" s="9" t="s">
        <v>412</v>
      </c>
      <c r="C36" s="66">
        <v>300</v>
      </c>
      <c r="D36" s="66" t="s">
        <v>5</v>
      </c>
      <c r="E36" s="241"/>
      <c r="F36" s="214"/>
      <c r="G36" s="75">
        <f t="shared" si="0"/>
        <v>0</v>
      </c>
      <c r="H36" s="76">
        <f t="shared" si="1"/>
        <v>0</v>
      </c>
      <c r="I36" s="77">
        <f t="shared" si="2"/>
        <v>0</v>
      </c>
      <c r="J36" s="216"/>
    </row>
    <row r="37" spans="1:10" s="141" customFormat="1" ht="22.9" customHeight="1" x14ac:dyDescent="0.2">
      <c r="A37" s="66">
        <v>30</v>
      </c>
      <c r="B37" s="9" t="s">
        <v>406</v>
      </c>
      <c r="C37" s="66">
        <v>200</v>
      </c>
      <c r="D37" s="66" t="s">
        <v>5</v>
      </c>
      <c r="E37" s="241"/>
      <c r="F37" s="214"/>
      <c r="G37" s="75">
        <f t="shared" si="0"/>
        <v>0</v>
      </c>
      <c r="H37" s="76">
        <f t="shared" si="1"/>
        <v>0</v>
      </c>
      <c r="I37" s="77">
        <f t="shared" si="2"/>
        <v>0</v>
      </c>
      <c r="J37" s="216"/>
    </row>
    <row r="38" spans="1:10" s="141" customFormat="1" ht="24" x14ac:dyDescent="0.2">
      <c r="A38" s="67">
        <v>31</v>
      </c>
      <c r="B38" s="9" t="s">
        <v>407</v>
      </c>
      <c r="C38" s="66">
        <v>150</v>
      </c>
      <c r="D38" s="66" t="s">
        <v>5</v>
      </c>
      <c r="E38" s="241"/>
      <c r="F38" s="214"/>
      <c r="G38" s="75">
        <f t="shared" si="0"/>
        <v>0</v>
      </c>
      <c r="H38" s="76">
        <f t="shared" si="1"/>
        <v>0</v>
      </c>
      <c r="I38" s="77">
        <f t="shared" si="2"/>
        <v>0</v>
      </c>
      <c r="J38" s="216"/>
    </row>
    <row r="39" spans="1:10" s="141" customFormat="1" ht="24" x14ac:dyDescent="0.2">
      <c r="A39" s="66">
        <v>32</v>
      </c>
      <c r="B39" s="9" t="s">
        <v>408</v>
      </c>
      <c r="C39" s="66">
        <v>5</v>
      </c>
      <c r="D39" s="66" t="s">
        <v>5</v>
      </c>
      <c r="E39" s="241"/>
      <c r="F39" s="214"/>
      <c r="G39" s="75">
        <f t="shared" si="0"/>
        <v>0</v>
      </c>
      <c r="H39" s="76">
        <f t="shared" si="1"/>
        <v>0</v>
      </c>
      <c r="I39" s="77">
        <f t="shared" si="2"/>
        <v>0</v>
      </c>
      <c r="J39" s="216"/>
    </row>
    <row r="40" spans="1:10" s="141" customFormat="1" ht="24" x14ac:dyDescent="0.2">
      <c r="A40" s="66">
        <v>33</v>
      </c>
      <c r="B40" s="9" t="s">
        <v>409</v>
      </c>
      <c r="C40" s="66">
        <v>30</v>
      </c>
      <c r="D40" s="66" t="s">
        <v>5</v>
      </c>
      <c r="E40" s="241"/>
      <c r="F40" s="214"/>
      <c r="G40" s="75">
        <f t="shared" si="0"/>
        <v>0</v>
      </c>
      <c r="H40" s="76">
        <f t="shared" si="1"/>
        <v>0</v>
      </c>
      <c r="I40" s="77">
        <f t="shared" si="2"/>
        <v>0</v>
      </c>
      <c r="J40" s="216"/>
    </row>
    <row r="41" spans="1:10" s="141" customFormat="1" ht="24" x14ac:dyDescent="0.2">
      <c r="A41" s="67">
        <v>34</v>
      </c>
      <c r="B41" s="9" t="s">
        <v>411</v>
      </c>
      <c r="C41" s="66">
        <v>20</v>
      </c>
      <c r="D41" s="66" t="s">
        <v>5</v>
      </c>
      <c r="E41" s="241"/>
      <c r="F41" s="214"/>
      <c r="G41" s="75">
        <f t="shared" si="0"/>
        <v>0</v>
      </c>
      <c r="H41" s="76">
        <f t="shared" si="1"/>
        <v>0</v>
      </c>
      <c r="I41" s="77">
        <f t="shared" si="2"/>
        <v>0</v>
      </c>
      <c r="J41" s="216"/>
    </row>
    <row r="42" spans="1:10" x14ac:dyDescent="0.2">
      <c r="A42" s="66"/>
      <c r="B42" s="78" t="s">
        <v>224</v>
      </c>
      <c r="C42" s="79" t="s">
        <v>3</v>
      </c>
      <c r="D42" s="80" t="s">
        <v>3</v>
      </c>
      <c r="E42" s="21"/>
      <c r="F42" s="21"/>
      <c r="G42" s="81">
        <f>SUM(G8:G41)</f>
        <v>0</v>
      </c>
      <c r="H42" s="81">
        <f t="shared" ref="H42:I42" si="3">SUM(H8:H41)</f>
        <v>0</v>
      </c>
      <c r="I42" s="81">
        <f t="shared" si="3"/>
        <v>0</v>
      </c>
      <c r="J42" s="243">
        <f>SUM(J8:J41)</f>
        <v>0</v>
      </c>
    </row>
    <row r="43" spans="1:10" s="141" customFormat="1" ht="14.25" customHeight="1" x14ac:dyDescent="0.2">
      <c r="A43" s="297" t="s">
        <v>588</v>
      </c>
      <c r="B43" s="298"/>
      <c r="C43" s="298"/>
      <c r="D43" s="298"/>
      <c r="E43" s="298"/>
      <c r="F43" s="298"/>
      <c r="G43" s="298"/>
      <c r="H43" s="298"/>
      <c r="I43" s="299"/>
      <c r="J43" s="127"/>
    </row>
    <row r="44" spans="1:10" s="141" customFormat="1" ht="13.5" x14ac:dyDescent="0.2">
      <c r="A44" s="67">
        <v>1</v>
      </c>
      <c r="B44" s="9" t="s">
        <v>305</v>
      </c>
      <c r="C44" s="74">
        <v>80</v>
      </c>
      <c r="D44" s="66" t="s">
        <v>5</v>
      </c>
      <c r="E44" s="241"/>
      <c r="F44" s="244"/>
      <c r="G44" s="75">
        <f>C44*ROUND(F44, 4)</f>
        <v>0</v>
      </c>
      <c r="H44" s="76">
        <f t="shared" ref="H44:H54" si="4">G44*0.095</f>
        <v>0</v>
      </c>
      <c r="I44" s="77">
        <f t="shared" ref="I44:I54" si="5">G44+H44</f>
        <v>0</v>
      </c>
      <c r="J44" s="170" t="s">
        <v>3</v>
      </c>
    </row>
    <row r="45" spans="1:10" s="141" customFormat="1" ht="24" x14ac:dyDescent="0.2">
      <c r="A45" s="66">
        <v>2</v>
      </c>
      <c r="B45" s="9" t="s">
        <v>433</v>
      </c>
      <c r="C45" s="74">
        <v>50</v>
      </c>
      <c r="D45" s="66" t="s">
        <v>5</v>
      </c>
      <c r="E45" s="241"/>
      <c r="F45" s="244"/>
      <c r="G45" s="75">
        <f t="shared" ref="G45:G54" si="6">C45*ROUND(F45, 4)</f>
        <v>0</v>
      </c>
      <c r="H45" s="76">
        <f t="shared" si="4"/>
        <v>0</v>
      </c>
      <c r="I45" s="77">
        <f t="shared" si="5"/>
        <v>0</v>
      </c>
      <c r="J45" s="170" t="s">
        <v>3</v>
      </c>
    </row>
    <row r="46" spans="1:10" s="141" customFormat="1" ht="24" x14ac:dyDescent="0.2">
      <c r="A46" s="66">
        <v>3</v>
      </c>
      <c r="B46" s="168" t="s">
        <v>306</v>
      </c>
      <c r="C46" s="74">
        <v>50</v>
      </c>
      <c r="D46" s="66" t="s">
        <v>5</v>
      </c>
      <c r="E46" s="241"/>
      <c r="F46" s="244"/>
      <c r="G46" s="75">
        <f t="shared" si="6"/>
        <v>0</v>
      </c>
      <c r="H46" s="76">
        <f t="shared" si="4"/>
        <v>0</v>
      </c>
      <c r="I46" s="77">
        <f t="shared" si="5"/>
        <v>0</v>
      </c>
      <c r="J46" s="170" t="s">
        <v>3</v>
      </c>
    </row>
    <row r="47" spans="1:10" s="17" customFormat="1" ht="24" x14ac:dyDescent="0.2">
      <c r="A47" s="67">
        <v>4</v>
      </c>
      <c r="B47" s="9" t="s">
        <v>410</v>
      </c>
      <c r="C47" s="22">
        <v>30</v>
      </c>
      <c r="D47" s="23" t="s">
        <v>5</v>
      </c>
      <c r="E47" s="241"/>
      <c r="F47" s="244"/>
      <c r="G47" s="75">
        <f t="shared" si="6"/>
        <v>0</v>
      </c>
      <c r="H47" s="76">
        <f t="shared" si="4"/>
        <v>0</v>
      </c>
      <c r="I47" s="77">
        <f t="shared" si="5"/>
        <v>0</v>
      </c>
      <c r="J47" s="170" t="s">
        <v>3</v>
      </c>
    </row>
    <row r="48" spans="1:10" s="17" customFormat="1" ht="24" x14ac:dyDescent="0.2">
      <c r="A48" s="66">
        <v>5</v>
      </c>
      <c r="B48" s="9" t="s">
        <v>307</v>
      </c>
      <c r="C48" s="22">
        <v>30</v>
      </c>
      <c r="D48" s="23" t="s">
        <v>5</v>
      </c>
      <c r="E48" s="241"/>
      <c r="F48" s="244"/>
      <c r="G48" s="75">
        <f t="shared" si="6"/>
        <v>0</v>
      </c>
      <c r="H48" s="76">
        <f t="shared" si="4"/>
        <v>0</v>
      </c>
      <c r="I48" s="77">
        <f t="shared" si="5"/>
        <v>0</v>
      </c>
      <c r="J48" s="170" t="s">
        <v>3</v>
      </c>
    </row>
    <row r="49" spans="1:10" s="17" customFormat="1" ht="41.25" customHeight="1" x14ac:dyDescent="0.2">
      <c r="A49" s="66">
        <v>6</v>
      </c>
      <c r="B49" s="9" t="s">
        <v>308</v>
      </c>
      <c r="C49" s="66">
        <v>120</v>
      </c>
      <c r="D49" s="66" t="s">
        <v>5</v>
      </c>
      <c r="E49" s="241"/>
      <c r="F49" s="244"/>
      <c r="G49" s="75">
        <f t="shared" si="6"/>
        <v>0</v>
      </c>
      <c r="H49" s="76">
        <f t="shared" si="4"/>
        <v>0</v>
      </c>
      <c r="I49" s="77">
        <f t="shared" si="5"/>
        <v>0</v>
      </c>
      <c r="J49" s="170" t="s">
        <v>3</v>
      </c>
    </row>
    <row r="50" spans="1:10" s="17" customFormat="1" ht="36" x14ac:dyDescent="0.2">
      <c r="A50" s="67">
        <v>7</v>
      </c>
      <c r="B50" s="9" t="s">
        <v>287</v>
      </c>
      <c r="C50" s="66">
        <v>200</v>
      </c>
      <c r="D50" s="66" t="s">
        <v>5</v>
      </c>
      <c r="E50" s="241"/>
      <c r="F50" s="244"/>
      <c r="G50" s="75">
        <f t="shared" si="6"/>
        <v>0</v>
      </c>
      <c r="H50" s="76">
        <f t="shared" si="4"/>
        <v>0</v>
      </c>
      <c r="I50" s="77">
        <f t="shared" si="5"/>
        <v>0</v>
      </c>
      <c r="J50" s="170" t="s">
        <v>3</v>
      </c>
    </row>
    <row r="51" spans="1:10" s="17" customFormat="1" ht="24" x14ac:dyDescent="0.2">
      <c r="A51" s="66">
        <v>8</v>
      </c>
      <c r="B51" s="68" t="s">
        <v>309</v>
      </c>
      <c r="C51" s="92">
        <v>20</v>
      </c>
      <c r="D51" s="67" t="s">
        <v>5</v>
      </c>
      <c r="E51" s="241"/>
      <c r="F51" s="244"/>
      <c r="G51" s="75">
        <f t="shared" si="6"/>
        <v>0</v>
      </c>
      <c r="H51" s="76">
        <f t="shared" si="4"/>
        <v>0</v>
      </c>
      <c r="I51" s="77">
        <f t="shared" si="5"/>
        <v>0</v>
      </c>
      <c r="J51" s="170" t="s">
        <v>3</v>
      </c>
    </row>
    <row r="52" spans="1:10" s="17" customFormat="1" ht="24" x14ac:dyDescent="0.2">
      <c r="A52" s="66">
        <v>9</v>
      </c>
      <c r="B52" s="68" t="s">
        <v>310</v>
      </c>
      <c r="C52" s="92">
        <v>5</v>
      </c>
      <c r="D52" s="67" t="s">
        <v>5</v>
      </c>
      <c r="E52" s="241"/>
      <c r="F52" s="244"/>
      <c r="G52" s="75">
        <f t="shared" si="6"/>
        <v>0</v>
      </c>
      <c r="H52" s="76">
        <f t="shared" si="4"/>
        <v>0</v>
      </c>
      <c r="I52" s="77">
        <f t="shared" si="5"/>
        <v>0</v>
      </c>
      <c r="J52" s="170" t="s">
        <v>3</v>
      </c>
    </row>
    <row r="53" spans="1:10" s="17" customFormat="1" ht="24" x14ac:dyDescent="0.2">
      <c r="A53" s="67">
        <v>10</v>
      </c>
      <c r="B53" s="68" t="s">
        <v>434</v>
      </c>
      <c r="C53" s="92">
        <v>20</v>
      </c>
      <c r="D53" s="67" t="s">
        <v>5</v>
      </c>
      <c r="E53" s="241"/>
      <c r="F53" s="244"/>
      <c r="G53" s="75">
        <f t="shared" si="6"/>
        <v>0</v>
      </c>
      <c r="H53" s="76">
        <f t="shared" si="4"/>
        <v>0</v>
      </c>
      <c r="I53" s="77">
        <f t="shared" si="5"/>
        <v>0</v>
      </c>
      <c r="J53" s="170" t="s">
        <v>3</v>
      </c>
    </row>
    <row r="54" spans="1:10" s="17" customFormat="1" ht="24" x14ac:dyDescent="0.2">
      <c r="A54" s="66">
        <v>11</v>
      </c>
      <c r="B54" s="68" t="s">
        <v>323</v>
      </c>
      <c r="C54" s="92">
        <v>5</v>
      </c>
      <c r="D54" s="67" t="s">
        <v>5</v>
      </c>
      <c r="E54" s="241"/>
      <c r="F54" s="244"/>
      <c r="G54" s="75">
        <f t="shared" si="6"/>
        <v>0</v>
      </c>
      <c r="H54" s="76">
        <f t="shared" si="4"/>
        <v>0</v>
      </c>
      <c r="I54" s="77">
        <f t="shared" si="5"/>
        <v>0</v>
      </c>
      <c r="J54" s="170" t="s">
        <v>3</v>
      </c>
    </row>
    <row r="55" spans="1:10" s="141" customFormat="1" ht="13.5" x14ac:dyDescent="0.2">
      <c r="A55" s="66"/>
      <c r="B55" s="78" t="s">
        <v>279</v>
      </c>
      <c r="C55" s="79" t="s">
        <v>3</v>
      </c>
      <c r="D55" s="80" t="s">
        <v>3</v>
      </c>
      <c r="E55" s="81" t="s">
        <v>3</v>
      </c>
      <c r="F55" s="81" t="s">
        <v>3</v>
      </c>
      <c r="G55" s="81">
        <f>SUM(G44:G54)</f>
        <v>0</v>
      </c>
      <c r="H55" s="81">
        <f t="shared" ref="H55:I55" si="7">SUM(H44:H54)</f>
        <v>0</v>
      </c>
      <c r="I55" s="81">
        <f t="shared" si="7"/>
        <v>0</v>
      </c>
      <c r="J55" s="171" t="s">
        <v>3</v>
      </c>
    </row>
    <row r="56" spans="1:10" ht="14.25" customHeight="1" x14ac:dyDescent="0.2">
      <c r="A56" s="297" t="s">
        <v>589</v>
      </c>
      <c r="B56" s="298"/>
      <c r="C56" s="298"/>
      <c r="D56" s="298"/>
      <c r="E56" s="298"/>
      <c r="F56" s="298"/>
      <c r="G56" s="298"/>
      <c r="H56" s="298"/>
      <c r="I56" s="299"/>
      <c r="J56" s="127"/>
    </row>
    <row r="57" spans="1:10" ht="24" x14ac:dyDescent="0.2">
      <c r="A57" s="66">
        <v>1</v>
      </c>
      <c r="B57" s="12" t="s">
        <v>291</v>
      </c>
      <c r="C57" s="24">
        <v>1000</v>
      </c>
      <c r="D57" s="24" t="s">
        <v>5</v>
      </c>
      <c r="E57" s="241"/>
      <c r="F57" s="214"/>
      <c r="G57" s="75">
        <f>C57*ROUND(F57, 4)</f>
        <v>0</v>
      </c>
      <c r="H57" s="76">
        <f>G57*0.095</f>
        <v>0</v>
      </c>
      <c r="I57" s="77">
        <f>G57+H57</f>
        <v>0</v>
      </c>
      <c r="J57" s="216"/>
    </row>
    <row r="58" spans="1:10" ht="24" x14ac:dyDescent="0.2">
      <c r="A58" s="66">
        <v>2</v>
      </c>
      <c r="B58" s="12" t="s">
        <v>292</v>
      </c>
      <c r="C58" s="66">
        <v>150</v>
      </c>
      <c r="D58" s="66" t="s">
        <v>5</v>
      </c>
      <c r="E58" s="241"/>
      <c r="F58" s="214"/>
      <c r="G58" s="75">
        <f t="shared" ref="G58:G72" si="8">C58*ROUND(F58, 4)</f>
        <v>0</v>
      </c>
      <c r="H58" s="76">
        <f t="shared" ref="H58:H72" si="9">G58*0.095</f>
        <v>0</v>
      </c>
      <c r="I58" s="77">
        <f t="shared" ref="I58:I72" si="10">G58+H58</f>
        <v>0</v>
      </c>
      <c r="J58" s="216"/>
    </row>
    <row r="59" spans="1:10" s="141" customFormat="1" ht="27" customHeight="1" x14ac:dyDescent="0.2">
      <c r="A59" s="66">
        <v>3</v>
      </c>
      <c r="B59" s="169" t="s">
        <v>294</v>
      </c>
      <c r="C59" s="58">
        <v>120</v>
      </c>
      <c r="D59" s="61" t="s">
        <v>5</v>
      </c>
      <c r="E59" s="245"/>
      <c r="F59" s="246"/>
      <c r="G59" s="75">
        <f t="shared" si="8"/>
        <v>0</v>
      </c>
      <c r="H59" s="76">
        <f t="shared" si="9"/>
        <v>0</v>
      </c>
      <c r="I59" s="77">
        <f t="shared" si="10"/>
        <v>0</v>
      </c>
      <c r="J59" s="247"/>
    </row>
    <row r="60" spans="1:10" s="141" customFormat="1" ht="27" customHeight="1" x14ac:dyDescent="0.2">
      <c r="A60" s="66">
        <v>4</v>
      </c>
      <c r="B60" s="108" t="s">
        <v>293</v>
      </c>
      <c r="C60" s="58">
        <v>3000</v>
      </c>
      <c r="D60" s="61" t="s">
        <v>5</v>
      </c>
      <c r="E60" s="245"/>
      <c r="F60" s="246"/>
      <c r="G60" s="75">
        <f t="shared" si="8"/>
        <v>0</v>
      </c>
      <c r="H60" s="76">
        <f t="shared" si="9"/>
        <v>0</v>
      </c>
      <c r="I60" s="77">
        <f t="shared" si="10"/>
        <v>0</v>
      </c>
      <c r="J60" s="247"/>
    </row>
    <row r="61" spans="1:10" s="141" customFormat="1" ht="23.25" customHeight="1" x14ac:dyDescent="0.2">
      <c r="A61" s="66">
        <v>5</v>
      </c>
      <c r="B61" s="108" t="s">
        <v>301</v>
      </c>
      <c r="C61" s="58">
        <v>500</v>
      </c>
      <c r="D61" s="61" t="s">
        <v>5</v>
      </c>
      <c r="E61" s="245"/>
      <c r="F61" s="246"/>
      <c r="G61" s="75">
        <f t="shared" si="8"/>
        <v>0</v>
      </c>
      <c r="H61" s="76">
        <f t="shared" si="9"/>
        <v>0</v>
      </c>
      <c r="I61" s="77">
        <f t="shared" si="10"/>
        <v>0</v>
      </c>
      <c r="J61" s="247"/>
    </row>
    <row r="62" spans="1:10" s="141" customFormat="1" ht="49.5" customHeight="1" x14ac:dyDescent="0.2">
      <c r="A62" s="66">
        <v>6</v>
      </c>
      <c r="B62" s="108" t="s">
        <v>302</v>
      </c>
      <c r="C62" s="58">
        <v>200</v>
      </c>
      <c r="D62" s="61" t="s">
        <v>5</v>
      </c>
      <c r="E62" s="245"/>
      <c r="F62" s="246"/>
      <c r="G62" s="75">
        <f t="shared" si="8"/>
        <v>0</v>
      </c>
      <c r="H62" s="76">
        <f t="shared" si="9"/>
        <v>0</v>
      </c>
      <c r="I62" s="77">
        <f t="shared" si="10"/>
        <v>0</v>
      </c>
      <c r="J62" s="247"/>
    </row>
    <row r="63" spans="1:10" s="141" customFormat="1" ht="24" customHeight="1" x14ac:dyDescent="0.2">
      <c r="A63" s="66">
        <v>7</v>
      </c>
      <c r="B63" s="108" t="s">
        <v>363</v>
      </c>
      <c r="C63" s="58">
        <v>990</v>
      </c>
      <c r="D63" s="61" t="s">
        <v>5</v>
      </c>
      <c r="E63" s="245"/>
      <c r="F63" s="246"/>
      <c r="G63" s="75">
        <f t="shared" si="8"/>
        <v>0</v>
      </c>
      <c r="H63" s="76">
        <f t="shared" si="9"/>
        <v>0</v>
      </c>
      <c r="I63" s="77">
        <f t="shared" si="10"/>
        <v>0</v>
      </c>
      <c r="J63" s="247"/>
    </row>
    <row r="64" spans="1:10" s="141" customFormat="1" ht="24.75" customHeight="1" x14ac:dyDescent="0.2">
      <c r="A64" s="66">
        <v>8</v>
      </c>
      <c r="B64" s="59" t="s">
        <v>300</v>
      </c>
      <c r="C64" s="61">
        <v>100</v>
      </c>
      <c r="D64" s="61" t="s">
        <v>5</v>
      </c>
      <c r="E64" s="245"/>
      <c r="F64" s="246"/>
      <c r="G64" s="75">
        <f t="shared" si="8"/>
        <v>0</v>
      </c>
      <c r="H64" s="76">
        <f t="shared" si="9"/>
        <v>0</v>
      </c>
      <c r="I64" s="77">
        <f t="shared" si="10"/>
        <v>0</v>
      </c>
      <c r="J64" s="247"/>
    </row>
    <row r="65" spans="1:10" s="141" customFormat="1" ht="48" customHeight="1" x14ac:dyDescent="0.2">
      <c r="A65" s="66">
        <v>9</v>
      </c>
      <c r="B65" s="109" t="s">
        <v>299</v>
      </c>
      <c r="C65" s="110">
        <v>60</v>
      </c>
      <c r="D65" s="110" t="s">
        <v>5</v>
      </c>
      <c r="E65" s="245"/>
      <c r="F65" s="246"/>
      <c r="G65" s="75">
        <f t="shared" si="8"/>
        <v>0</v>
      </c>
      <c r="H65" s="76">
        <f t="shared" si="9"/>
        <v>0</v>
      </c>
      <c r="I65" s="77">
        <f t="shared" si="10"/>
        <v>0</v>
      </c>
      <c r="J65" s="248"/>
    </row>
    <row r="66" spans="1:10" s="141" customFormat="1" ht="39" customHeight="1" x14ac:dyDescent="0.2">
      <c r="A66" s="66">
        <v>10</v>
      </c>
      <c r="B66" s="169" t="s">
        <v>303</v>
      </c>
      <c r="C66" s="110">
        <v>100</v>
      </c>
      <c r="D66" s="110" t="s">
        <v>5</v>
      </c>
      <c r="E66" s="245"/>
      <c r="F66" s="246"/>
      <c r="G66" s="75">
        <f t="shared" si="8"/>
        <v>0</v>
      </c>
      <c r="H66" s="76">
        <f t="shared" si="9"/>
        <v>0</v>
      </c>
      <c r="I66" s="77">
        <f t="shared" si="10"/>
        <v>0</v>
      </c>
      <c r="J66" s="248"/>
    </row>
    <row r="67" spans="1:10" s="141" customFormat="1" ht="25.5" customHeight="1" x14ac:dyDescent="0.2">
      <c r="A67" s="66">
        <v>11</v>
      </c>
      <c r="B67" s="109" t="s">
        <v>298</v>
      </c>
      <c r="C67" s="110">
        <v>100</v>
      </c>
      <c r="D67" s="110" t="s">
        <v>5</v>
      </c>
      <c r="E67" s="245"/>
      <c r="F67" s="246"/>
      <c r="G67" s="75">
        <f t="shared" si="8"/>
        <v>0</v>
      </c>
      <c r="H67" s="76">
        <f t="shared" si="9"/>
        <v>0</v>
      </c>
      <c r="I67" s="77">
        <f t="shared" si="10"/>
        <v>0</v>
      </c>
      <c r="J67" s="248"/>
    </row>
    <row r="68" spans="1:10" s="141" customFormat="1" ht="60.75" customHeight="1" x14ac:dyDescent="0.2">
      <c r="A68" s="66">
        <v>12</v>
      </c>
      <c r="B68" s="172" t="s">
        <v>304</v>
      </c>
      <c r="C68" s="61">
        <v>1200</v>
      </c>
      <c r="D68" s="61" t="s">
        <v>5</v>
      </c>
      <c r="E68" s="245"/>
      <c r="F68" s="246"/>
      <c r="G68" s="75">
        <f t="shared" si="8"/>
        <v>0</v>
      </c>
      <c r="H68" s="76">
        <f t="shared" si="9"/>
        <v>0</v>
      </c>
      <c r="I68" s="77">
        <f t="shared" si="10"/>
        <v>0</v>
      </c>
      <c r="J68" s="247"/>
    </row>
    <row r="69" spans="1:10" s="141" customFormat="1" ht="29.25" customHeight="1" x14ac:dyDescent="0.2">
      <c r="A69" s="66">
        <v>13</v>
      </c>
      <c r="B69" s="109" t="s">
        <v>297</v>
      </c>
      <c r="C69" s="61">
        <v>240</v>
      </c>
      <c r="D69" s="61" t="s">
        <v>5</v>
      </c>
      <c r="E69" s="245"/>
      <c r="F69" s="246"/>
      <c r="G69" s="75">
        <f t="shared" si="8"/>
        <v>0</v>
      </c>
      <c r="H69" s="76">
        <f t="shared" si="9"/>
        <v>0</v>
      </c>
      <c r="I69" s="77">
        <f t="shared" si="10"/>
        <v>0</v>
      </c>
      <c r="J69" s="247"/>
    </row>
    <row r="70" spans="1:10" s="141" customFormat="1" ht="30.75" customHeight="1" x14ac:dyDescent="0.2">
      <c r="A70" s="66">
        <v>14</v>
      </c>
      <c r="B70" s="109" t="s">
        <v>296</v>
      </c>
      <c r="C70" s="61">
        <v>100</v>
      </c>
      <c r="D70" s="61" t="s">
        <v>5</v>
      </c>
      <c r="E70" s="245"/>
      <c r="F70" s="246"/>
      <c r="G70" s="75">
        <f t="shared" si="8"/>
        <v>0</v>
      </c>
      <c r="H70" s="76">
        <f t="shared" si="9"/>
        <v>0</v>
      </c>
      <c r="I70" s="77">
        <f t="shared" si="10"/>
        <v>0</v>
      </c>
      <c r="J70" s="247"/>
    </row>
    <row r="71" spans="1:10" s="141" customFormat="1" ht="30.75" customHeight="1" x14ac:dyDescent="0.2">
      <c r="A71" s="66">
        <v>15</v>
      </c>
      <c r="B71" s="109" t="s">
        <v>421</v>
      </c>
      <c r="C71" s="61">
        <v>240</v>
      </c>
      <c r="D71" s="61" t="s">
        <v>5</v>
      </c>
      <c r="E71" s="245"/>
      <c r="F71" s="246"/>
      <c r="G71" s="75">
        <f t="shared" si="8"/>
        <v>0</v>
      </c>
      <c r="H71" s="76">
        <f t="shared" si="9"/>
        <v>0</v>
      </c>
      <c r="I71" s="77">
        <f t="shared" si="10"/>
        <v>0</v>
      </c>
      <c r="J71" s="247"/>
    </row>
    <row r="72" spans="1:10" s="141" customFormat="1" ht="27" customHeight="1" x14ac:dyDescent="0.2">
      <c r="A72" s="66">
        <v>16</v>
      </c>
      <c r="B72" s="109" t="s">
        <v>295</v>
      </c>
      <c r="C72" s="61">
        <v>120</v>
      </c>
      <c r="D72" s="61" t="s">
        <v>5</v>
      </c>
      <c r="E72" s="245"/>
      <c r="F72" s="246"/>
      <c r="G72" s="75">
        <f t="shared" si="8"/>
        <v>0</v>
      </c>
      <c r="H72" s="76">
        <f t="shared" si="9"/>
        <v>0</v>
      </c>
      <c r="I72" s="77">
        <f t="shared" si="10"/>
        <v>0</v>
      </c>
      <c r="J72" s="247"/>
    </row>
    <row r="73" spans="1:10" x14ac:dyDescent="0.2">
      <c r="A73" s="66"/>
      <c r="B73" s="78" t="s">
        <v>280</v>
      </c>
      <c r="C73" s="79" t="s">
        <v>3</v>
      </c>
      <c r="D73" s="80" t="s">
        <v>3</v>
      </c>
      <c r="E73" s="81"/>
      <c r="F73" s="81"/>
      <c r="G73" s="81">
        <f>SUM(G57:G72)</f>
        <v>0</v>
      </c>
      <c r="H73" s="81">
        <f t="shared" ref="H73:I73" si="11">SUM(H57:H72)</f>
        <v>0</v>
      </c>
      <c r="I73" s="81">
        <f t="shared" si="11"/>
        <v>0</v>
      </c>
      <c r="J73" s="128">
        <f>SUM(J57:J72)</f>
        <v>0</v>
      </c>
    </row>
    <row r="75" spans="1:10" s="64" customFormat="1" ht="12.75" x14ac:dyDescent="0.2">
      <c r="A75" s="271" t="s">
        <v>35</v>
      </c>
      <c r="B75" s="271"/>
      <c r="C75" s="271"/>
      <c r="D75" s="271"/>
      <c r="E75" s="271"/>
      <c r="F75" s="271"/>
      <c r="G75" s="271"/>
      <c r="H75" s="271"/>
      <c r="I75" s="271"/>
      <c r="J75" s="271"/>
    </row>
    <row r="76" spans="1:10" s="64" customFormat="1" ht="12.75" x14ac:dyDescent="0.2">
      <c r="A76" s="272" t="s">
        <v>36</v>
      </c>
      <c r="B76" s="273"/>
      <c r="C76" s="273"/>
      <c r="D76" s="273"/>
      <c r="E76" s="273"/>
      <c r="F76" s="273"/>
      <c r="G76" s="273"/>
      <c r="H76" s="273"/>
      <c r="I76" s="273"/>
      <c r="J76" s="273"/>
    </row>
    <row r="77" spans="1:10" s="64" customFormat="1" ht="12.75" x14ac:dyDescent="0.2">
      <c r="A77" s="218" t="s">
        <v>610</v>
      </c>
      <c r="B77" s="219"/>
      <c r="C77" s="219"/>
      <c r="D77" s="219"/>
      <c r="E77" s="219"/>
      <c r="F77" s="219"/>
      <c r="G77" s="219"/>
      <c r="H77" s="219"/>
      <c r="I77" s="219"/>
      <c r="J77" s="219"/>
    </row>
    <row r="78" spans="1:10" s="64" customFormat="1" ht="12.75" x14ac:dyDescent="0.2">
      <c r="A78" s="263" t="s">
        <v>611</v>
      </c>
      <c r="B78" s="263"/>
      <c r="C78" s="263"/>
      <c r="D78" s="263"/>
      <c r="E78" s="263"/>
      <c r="F78" s="263"/>
      <c r="G78" s="263"/>
      <c r="H78" s="263"/>
      <c r="I78" s="263"/>
      <c r="J78" s="263"/>
    </row>
    <row r="79" spans="1:10" s="64" customFormat="1" ht="12.75" x14ac:dyDescent="0.2">
      <c r="A79" s="263" t="s">
        <v>616</v>
      </c>
      <c r="B79" s="263"/>
      <c r="C79" s="263"/>
      <c r="D79" s="263"/>
      <c r="E79" s="263"/>
      <c r="F79" s="263"/>
      <c r="G79" s="263"/>
      <c r="H79" s="263"/>
      <c r="I79" s="263"/>
      <c r="J79" s="263"/>
    </row>
    <row r="80" spans="1:10" s="64" customFormat="1" ht="12.75" x14ac:dyDescent="0.2">
      <c r="A80" s="220" t="s">
        <v>612</v>
      </c>
      <c r="B80" s="221"/>
      <c r="C80" s="221"/>
      <c r="D80" s="221"/>
      <c r="E80" s="221"/>
      <c r="F80" s="221"/>
      <c r="G80" s="221"/>
      <c r="H80" s="221"/>
      <c r="I80" s="221"/>
      <c r="J80" s="221"/>
    </row>
    <row r="81" spans="1:10" s="64" customFormat="1" ht="18.75" customHeight="1" x14ac:dyDescent="0.2">
      <c r="A81" s="220" t="s">
        <v>613</v>
      </c>
      <c r="B81" s="221"/>
      <c r="C81" s="221"/>
      <c r="D81" s="221"/>
      <c r="E81" s="221"/>
      <c r="F81" s="221"/>
      <c r="G81" s="221"/>
      <c r="H81" s="221"/>
      <c r="I81" s="221"/>
      <c r="J81" s="221"/>
    </row>
    <row r="82" spans="1:10" s="64" customFormat="1" ht="26.25" customHeight="1" x14ac:dyDescent="0.2">
      <c r="A82" s="263" t="s">
        <v>614</v>
      </c>
      <c r="B82" s="264"/>
      <c r="C82" s="264"/>
      <c r="D82" s="264"/>
      <c r="E82" s="264"/>
      <c r="F82" s="264"/>
      <c r="G82" s="264"/>
      <c r="H82" s="264"/>
      <c r="I82" s="264"/>
      <c r="J82" s="264"/>
    </row>
    <row r="83" spans="1:10" s="64" customFormat="1" ht="34.5" customHeight="1" x14ac:dyDescent="0.2">
      <c r="A83" s="263" t="s">
        <v>615</v>
      </c>
      <c r="B83" s="263"/>
      <c r="C83" s="263"/>
      <c r="D83" s="263"/>
      <c r="E83" s="263"/>
      <c r="F83" s="263"/>
      <c r="G83" s="263"/>
      <c r="H83" s="263"/>
      <c r="I83" s="263"/>
      <c r="J83" s="263"/>
    </row>
  </sheetData>
  <sheetProtection algorithmName="SHA-512" hashValue="d+NkvfqxjROiHc0AoDnhZXIOkToXBGwEQSltJ6R49m8VR9mEiAJ12kzMLqXGDpePxIGrlR4JlsyEGxRY6nlN4Q==" saltValue="esKaLsQhMKntUeBIxo9lOQ==" spinCount="100000" sheet="1" objects="1" scenarios="1"/>
  <mergeCells count="12">
    <mergeCell ref="B1:F1"/>
    <mergeCell ref="G1:J1"/>
    <mergeCell ref="A82:J82"/>
    <mergeCell ref="A79:J79"/>
    <mergeCell ref="A83:J83"/>
    <mergeCell ref="A78:J78"/>
    <mergeCell ref="A3:I3"/>
    <mergeCell ref="A7:I7"/>
    <mergeCell ref="A56:I56"/>
    <mergeCell ref="A43:I43"/>
    <mergeCell ref="A75:J75"/>
    <mergeCell ref="A76:J76"/>
  </mergeCells>
  <pageMargins left="0.70866141732283472" right="0.3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1"/>
  <sheetViews>
    <sheetView topLeftCell="A61" zoomScale="80" zoomScaleNormal="80" workbookViewId="0">
      <selection activeCell="A82" sqref="A82:XFD90"/>
    </sheetView>
  </sheetViews>
  <sheetFormatPr defaultColWidth="9.140625" defaultRowHeight="12" x14ac:dyDescent="0.2"/>
  <cols>
    <col min="1" max="1" width="5" style="43" customWidth="1"/>
    <col min="2" max="2" width="23.85546875" style="18" customWidth="1"/>
    <col min="3" max="3" width="10.28515625" style="18" customWidth="1"/>
    <col min="4" max="4" width="7.85546875" style="18" customWidth="1"/>
    <col min="5" max="5" width="12.85546875" style="18" customWidth="1"/>
    <col min="6" max="6" width="12.5703125" style="18" customWidth="1"/>
    <col min="7" max="7" width="13.42578125" style="18" customWidth="1"/>
    <col min="8" max="8" width="12.85546875" style="18" customWidth="1"/>
    <col min="9" max="9" width="13.5703125" style="18" customWidth="1"/>
    <col min="10" max="10" width="11.140625" style="18" customWidth="1"/>
    <col min="11" max="16384" width="9.140625" style="18"/>
  </cols>
  <sheetData>
    <row r="1" spans="1:10" ht="12.75" x14ac:dyDescent="0.2">
      <c r="B1" s="265" t="s">
        <v>390</v>
      </c>
      <c r="C1" s="265"/>
      <c r="D1" s="265"/>
      <c r="E1" s="265"/>
      <c r="F1" s="265"/>
      <c r="G1" s="265" t="s">
        <v>391</v>
      </c>
      <c r="H1" s="265"/>
      <c r="I1" s="265"/>
      <c r="J1" s="265"/>
    </row>
    <row r="2" spans="1:10" x14ac:dyDescent="0.2">
      <c r="A2" s="19"/>
      <c r="B2" s="36"/>
      <c r="C2" s="38"/>
      <c r="D2" s="38"/>
    </row>
    <row r="3" spans="1:10" x14ac:dyDescent="0.2">
      <c r="A3" s="300" t="s">
        <v>311</v>
      </c>
      <c r="B3" s="300"/>
      <c r="C3" s="300"/>
      <c r="D3" s="300"/>
      <c r="E3" s="300"/>
      <c r="F3" s="300"/>
      <c r="G3" s="300"/>
      <c r="H3" s="300"/>
      <c r="I3" s="300"/>
    </row>
    <row r="4" spans="1:10" x14ac:dyDescent="0.2">
      <c r="B4" s="36"/>
      <c r="C4" s="38"/>
      <c r="D4" s="38"/>
    </row>
    <row r="5" spans="1:10" x14ac:dyDescent="0.2">
      <c r="B5" s="36"/>
      <c r="C5" s="38"/>
      <c r="D5" s="38"/>
    </row>
    <row r="6" spans="1:10" ht="60" x14ac:dyDescent="0.2">
      <c r="A6" s="30" t="s">
        <v>2</v>
      </c>
      <c r="B6" s="31" t="s">
        <v>0</v>
      </c>
      <c r="C6" s="31" t="s">
        <v>1</v>
      </c>
      <c r="D6" s="31" t="s">
        <v>66</v>
      </c>
      <c r="E6" s="29" t="s">
        <v>4</v>
      </c>
      <c r="F6" s="29" t="s">
        <v>40</v>
      </c>
      <c r="G6" s="29" t="s">
        <v>42</v>
      </c>
      <c r="H6" s="29" t="s">
        <v>41</v>
      </c>
      <c r="I6" s="29" t="s">
        <v>34</v>
      </c>
      <c r="J6" s="32" t="s">
        <v>132</v>
      </c>
    </row>
    <row r="7" spans="1:10" ht="24" x14ac:dyDescent="0.2">
      <c r="A7" s="30">
        <v>1</v>
      </c>
      <c r="B7" s="31">
        <v>2</v>
      </c>
      <c r="C7" s="31">
        <v>3</v>
      </c>
      <c r="D7" s="31">
        <v>4</v>
      </c>
      <c r="E7" s="33">
        <v>5</v>
      </c>
      <c r="F7" s="33">
        <v>6</v>
      </c>
      <c r="G7" s="29" t="s">
        <v>43</v>
      </c>
      <c r="H7" s="33" t="s">
        <v>44</v>
      </c>
      <c r="I7" s="33" t="s">
        <v>39</v>
      </c>
      <c r="J7" s="34">
        <v>10</v>
      </c>
    </row>
    <row r="8" spans="1:10" x14ac:dyDescent="0.2">
      <c r="A8" s="277" t="s">
        <v>590</v>
      </c>
      <c r="B8" s="278"/>
      <c r="C8" s="279"/>
      <c r="D8" s="279"/>
      <c r="E8" s="279"/>
      <c r="F8" s="279"/>
      <c r="G8" s="279"/>
      <c r="H8" s="279"/>
      <c r="I8" s="294"/>
      <c r="J8" s="15"/>
    </row>
    <row r="9" spans="1:10" ht="27.6" customHeight="1" x14ac:dyDescent="0.2">
      <c r="A9" s="66">
        <v>1</v>
      </c>
      <c r="B9" s="9" t="s">
        <v>316</v>
      </c>
      <c r="C9" s="74">
        <v>100</v>
      </c>
      <c r="D9" s="66" t="s">
        <v>5</v>
      </c>
      <c r="E9" s="239"/>
      <c r="F9" s="214"/>
      <c r="G9" s="75">
        <f>C9*ROUND(F9, 4)</f>
        <v>0</v>
      </c>
      <c r="H9" s="76">
        <f>G9*0.095</f>
        <v>0</v>
      </c>
      <c r="I9" s="77">
        <f>G9+H9</f>
        <v>0</v>
      </c>
      <c r="J9" s="216"/>
    </row>
    <row r="10" spans="1:10" ht="24" x14ac:dyDescent="0.2">
      <c r="A10" s="66">
        <v>2</v>
      </c>
      <c r="B10" s="9" t="s">
        <v>55</v>
      </c>
      <c r="C10" s="74">
        <v>4500</v>
      </c>
      <c r="D10" s="66" t="s">
        <v>5</v>
      </c>
      <c r="E10" s="239"/>
      <c r="F10" s="214"/>
      <c r="G10" s="75">
        <f t="shared" ref="G10:G58" si="0">C10*ROUND(F10, 4)</f>
        <v>0</v>
      </c>
      <c r="H10" s="76">
        <f t="shared" ref="H10:H58" si="1">G10*0.095</f>
        <v>0</v>
      </c>
      <c r="I10" s="77">
        <f t="shared" ref="I10:I58" si="2">G10+H10</f>
        <v>0</v>
      </c>
      <c r="J10" s="216"/>
    </row>
    <row r="11" spans="1:10" ht="24" x14ac:dyDescent="0.2">
      <c r="A11" s="66">
        <v>3</v>
      </c>
      <c r="B11" s="9" t="s">
        <v>57</v>
      </c>
      <c r="C11" s="74">
        <v>3900</v>
      </c>
      <c r="D11" s="66" t="s">
        <v>5</v>
      </c>
      <c r="E11" s="239"/>
      <c r="F11" s="214"/>
      <c r="G11" s="75">
        <f t="shared" si="0"/>
        <v>0</v>
      </c>
      <c r="H11" s="76">
        <f t="shared" si="1"/>
        <v>0</v>
      </c>
      <c r="I11" s="77">
        <f t="shared" si="2"/>
        <v>0</v>
      </c>
      <c r="J11" s="216"/>
    </row>
    <row r="12" spans="1:10" ht="24" x14ac:dyDescent="0.2">
      <c r="A12" s="66">
        <v>4</v>
      </c>
      <c r="B12" s="9" t="s">
        <v>56</v>
      </c>
      <c r="C12" s="74">
        <v>530</v>
      </c>
      <c r="D12" s="66" t="s">
        <v>5</v>
      </c>
      <c r="E12" s="239"/>
      <c r="F12" s="214"/>
      <c r="G12" s="75">
        <f t="shared" si="0"/>
        <v>0</v>
      </c>
      <c r="H12" s="76">
        <f t="shared" si="1"/>
        <v>0</v>
      </c>
      <c r="I12" s="77">
        <f t="shared" si="2"/>
        <v>0</v>
      </c>
      <c r="J12" s="216"/>
    </row>
    <row r="13" spans="1:10" ht="24" x14ac:dyDescent="0.2">
      <c r="A13" s="66">
        <v>5</v>
      </c>
      <c r="B13" s="9" t="s">
        <v>106</v>
      </c>
      <c r="C13" s="74">
        <v>800</v>
      </c>
      <c r="D13" s="66" t="s">
        <v>5</v>
      </c>
      <c r="E13" s="239"/>
      <c r="F13" s="214"/>
      <c r="G13" s="75">
        <f t="shared" si="0"/>
        <v>0</v>
      </c>
      <c r="H13" s="76">
        <f t="shared" si="1"/>
        <v>0</v>
      </c>
      <c r="I13" s="77">
        <f t="shared" si="2"/>
        <v>0</v>
      </c>
      <c r="J13" s="216"/>
    </row>
    <row r="14" spans="1:10" ht="24" x14ac:dyDescent="0.2">
      <c r="A14" s="66">
        <v>6</v>
      </c>
      <c r="B14" s="9" t="s">
        <v>58</v>
      </c>
      <c r="C14" s="74">
        <v>3000</v>
      </c>
      <c r="D14" s="66" t="s">
        <v>5</v>
      </c>
      <c r="E14" s="239"/>
      <c r="F14" s="214"/>
      <c r="G14" s="75">
        <f t="shared" si="0"/>
        <v>0</v>
      </c>
      <c r="H14" s="76">
        <f t="shared" si="1"/>
        <v>0</v>
      </c>
      <c r="I14" s="77">
        <f t="shared" si="2"/>
        <v>0</v>
      </c>
      <c r="J14" s="216"/>
    </row>
    <row r="15" spans="1:10" ht="24" x14ac:dyDescent="0.2">
      <c r="A15" s="66">
        <v>7</v>
      </c>
      <c r="B15" s="9" t="s">
        <v>105</v>
      </c>
      <c r="C15" s="74">
        <v>480</v>
      </c>
      <c r="D15" s="66" t="s">
        <v>5</v>
      </c>
      <c r="E15" s="239"/>
      <c r="F15" s="214"/>
      <c r="G15" s="75">
        <f t="shared" si="0"/>
        <v>0</v>
      </c>
      <c r="H15" s="76">
        <f t="shared" si="1"/>
        <v>0</v>
      </c>
      <c r="I15" s="77">
        <f t="shared" si="2"/>
        <v>0</v>
      </c>
      <c r="J15" s="216"/>
    </row>
    <row r="16" spans="1:10" ht="24" x14ac:dyDescent="0.2">
      <c r="A16" s="66">
        <v>8</v>
      </c>
      <c r="B16" s="9" t="s">
        <v>107</v>
      </c>
      <c r="C16" s="74">
        <v>400</v>
      </c>
      <c r="D16" s="66" t="s">
        <v>5</v>
      </c>
      <c r="E16" s="239"/>
      <c r="F16" s="214"/>
      <c r="G16" s="75">
        <f t="shared" si="0"/>
        <v>0</v>
      </c>
      <c r="H16" s="76">
        <f t="shared" si="1"/>
        <v>0</v>
      </c>
      <c r="I16" s="77">
        <f t="shared" si="2"/>
        <v>0</v>
      </c>
      <c r="J16" s="216"/>
    </row>
    <row r="17" spans="1:10" ht="24" x14ac:dyDescent="0.2">
      <c r="A17" s="66">
        <v>9</v>
      </c>
      <c r="B17" s="9" t="s">
        <v>108</v>
      </c>
      <c r="C17" s="74">
        <v>500</v>
      </c>
      <c r="D17" s="66" t="s">
        <v>5</v>
      </c>
      <c r="E17" s="239"/>
      <c r="F17" s="214"/>
      <c r="G17" s="75">
        <f t="shared" si="0"/>
        <v>0</v>
      </c>
      <c r="H17" s="76">
        <f t="shared" si="1"/>
        <v>0</v>
      </c>
      <c r="I17" s="77">
        <f t="shared" si="2"/>
        <v>0</v>
      </c>
      <c r="J17" s="216"/>
    </row>
    <row r="18" spans="1:10" ht="24" x14ac:dyDescent="0.2">
      <c r="A18" s="66">
        <v>10</v>
      </c>
      <c r="B18" s="9" t="s">
        <v>59</v>
      </c>
      <c r="C18" s="74">
        <v>1000</v>
      </c>
      <c r="D18" s="66" t="s">
        <v>5</v>
      </c>
      <c r="E18" s="239"/>
      <c r="F18" s="214"/>
      <c r="G18" s="75">
        <f t="shared" si="0"/>
        <v>0</v>
      </c>
      <c r="H18" s="76">
        <f t="shared" si="1"/>
        <v>0</v>
      </c>
      <c r="I18" s="77">
        <f t="shared" si="2"/>
        <v>0</v>
      </c>
      <c r="J18" s="216"/>
    </row>
    <row r="19" spans="1:10" x14ac:dyDescent="0.2">
      <c r="A19" s="66">
        <v>11</v>
      </c>
      <c r="B19" s="9" t="s">
        <v>60</v>
      </c>
      <c r="C19" s="74">
        <v>5</v>
      </c>
      <c r="D19" s="66" t="s">
        <v>5</v>
      </c>
      <c r="E19" s="239"/>
      <c r="F19" s="214"/>
      <c r="G19" s="75">
        <f t="shared" si="0"/>
        <v>0</v>
      </c>
      <c r="H19" s="76">
        <f t="shared" si="1"/>
        <v>0</v>
      </c>
      <c r="I19" s="77">
        <f t="shared" si="2"/>
        <v>0</v>
      </c>
      <c r="J19" s="216"/>
    </row>
    <row r="20" spans="1:10" ht="32.25" customHeight="1" x14ac:dyDescent="0.2">
      <c r="A20" s="66">
        <v>12</v>
      </c>
      <c r="B20" s="9" t="s">
        <v>505</v>
      </c>
      <c r="C20" s="22">
        <v>80</v>
      </c>
      <c r="D20" s="23" t="s">
        <v>5</v>
      </c>
      <c r="E20" s="241"/>
      <c r="F20" s="214"/>
      <c r="G20" s="75">
        <f t="shared" si="0"/>
        <v>0</v>
      </c>
      <c r="H20" s="76">
        <f t="shared" si="1"/>
        <v>0</v>
      </c>
      <c r="I20" s="77">
        <f t="shared" si="2"/>
        <v>0</v>
      </c>
      <c r="J20" s="216"/>
    </row>
    <row r="21" spans="1:10" ht="21" customHeight="1" x14ac:dyDescent="0.2">
      <c r="A21" s="66">
        <v>13</v>
      </c>
      <c r="B21" s="9" t="s">
        <v>506</v>
      </c>
      <c r="C21" s="22">
        <v>42</v>
      </c>
      <c r="D21" s="23" t="s">
        <v>5</v>
      </c>
      <c r="E21" s="241"/>
      <c r="F21" s="214"/>
      <c r="G21" s="75">
        <f t="shared" si="0"/>
        <v>0</v>
      </c>
      <c r="H21" s="76">
        <f t="shared" si="1"/>
        <v>0</v>
      </c>
      <c r="I21" s="77">
        <f t="shared" si="2"/>
        <v>0</v>
      </c>
      <c r="J21" s="216"/>
    </row>
    <row r="22" spans="1:10" ht="26.45" customHeight="1" x14ac:dyDescent="0.2">
      <c r="A22" s="66">
        <v>14</v>
      </c>
      <c r="B22" s="9" t="s">
        <v>507</v>
      </c>
      <c r="C22" s="22">
        <v>150</v>
      </c>
      <c r="D22" s="23" t="s">
        <v>5</v>
      </c>
      <c r="E22" s="241"/>
      <c r="F22" s="214"/>
      <c r="G22" s="75">
        <f t="shared" si="0"/>
        <v>0</v>
      </c>
      <c r="H22" s="76">
        <f t="shared" si="1"/>
        <v>0</v>
      </c>
      <c r="I22" s="77">
        <f t="shared" si="2"/>
        <v>0</v>
      </c>
      <c r="J22" s="216"/>
    </row>
    <row r="23" spans="1:10" ht="34.5" customHeight="1" x14ac:dyDescent="0.2">
      <c r="A23" s="66">
        <v>15</v>
      </c>
      <c r="B23" s="9" t="s">
        <v>508</v>
      </c>
      <c r="C23" s="22">
        <v>90</v>
      </c>
      <c r="D23" s="23" t="s">
        <v>5</v>
      </c>
      <c r="E23" s="241"/>
      <c r="F23" s="214"/>
      <c r="G23" s="75">
        <f t="shared" si="0"/>
        <v>0</v>
      </c>
      <c r="H23" s="76">
        <f t="shared" si="1"/>
        <v>0</v>
      </c>
      <c r="I23" s="77">
        <f t="shared" si="2"/>
        <v>0</v>
      </c>
      <c r="J23" s="216"/>
    </row>
    <row r="24" spans="1:10" ht="36" x14ac:dyDescent="0.2">
      <c r="A24" s="66">
        <v>16</v>
      </c>
      <c r="B24" s="9" t="s">
        <v>503</v>
      </c>
      <c r="C24" s="22">
        <v>240</v>
      </c>
      <c r="D24" s="23" t="s">
        <v>5</v>
      </c>
      <c r="E24" s="241"/>
      <c r="F24" s="214"/>
      <c r="G24" s="75">
        <f t="shared" si="0"/>
        <v>0</v>
      </c>
      <c r="H24" s="76">
        <f t="shared" si="1"/>
        <v>0</v>
      </c>
      <c r="I24" s="77">
        <f t="shared" si="2"/>
        <v>0</v>
      </c>
      <c r="J24" s="216"/>
    </row>
    <row r="25" spans="1:10" ht="24" x14ac:dyDescent="0.2">
      <c r="A25" s="66">
        <v>17</v>
      </c>
      <c r="B25" s="9" t="s">
        <v>504</v>
      </c>
      <c r="C25" s="22">
        <v>450</v>
      </c>
      <c r="D25" s="23" t="s">
        <v>5</v>
      </c>
      <c r="E25" s="241"/>
      <c r="F25" s="214"/>
      <c r="G25" s="75">
        <f t="shared" si="0"/>
        <v>0</v>
      </c>
      <c r="H25" s="76">
        <f t="shared" si="1"/>
        <v>0</v>
      </c>
      <c r="I25" s="77">
        <f t="shared" si="2"/>
        <v>0</v>
      </c>
      <c r="J25" s="216"/>
    </row>
    <row r="26" spans="1:10" ht="24" x14ac:dyDescent="0.2">
      <c r="A26" s="66">
        <v>18</v>
      </c>
      <c r="B26" s="9" t="s">
        <v>509</v>
      </c>
      <c r="C26" s="22">
        <v>150</v>
      </c>
      <c r="D26" s="23" t="s">
        <v>5</v>
      </c>
      <c r="E26" s="241"/>
      <c r="F26" s="214"/>
      <c r="G26" s="75">
        <f t="shared" si="0"/>
        <v>0</v>
      </c>
      <c r="H26" s="76">
        <f t="shared" si="1"/>
        <v>0</v>
      </c>
      <c r="I26" s="77">
        <f t="shared" si="2"/>
        <v>0</v>
      </c>
      <c r="J26" s="216"/>
    </row>
    <row r="27" spans="1:10" ht="24" x14ac:dyDescent="0.2">
      <c r="A27" s="66">
        <v>19</v>
      </c>
      <c r="B27" s="9" t="s">
        <v>510</v>
      </c>
      <c r="C27" s="22">
        <v>140</v>
      </c>
      <c r="D27" s="23" t="s">
        <v>5</v>
      </c>
      <c r="E27" s="241"/>
      <c r="F27" s="214"/>
      <c r="G27" s="75">
        <f t="shared" si="0"/>
        <v>0</v>
      </c>
      <c r="H27" s="76">
        <f t="shared" si="1"/>
        <v>0</v>
      </c>
      <c r="I27" s="77">
        <f t="shared" si="2"/>
        <v>0</v>
      </c>
      <c r="J27" s="216"/>
    </row>
    <row r="28" spans="1:10" ht="33.75" customHeight="1" x14ac:dyDescent="0.2">
      <c r="A28" s="66">
        <v>20</v>
      </c>
      <c r="B28" s="9" t="s">
        <v>511</v>
      </c>
      <c r="C28" s="22">
        <v>80</v>
      </c>
      <c r="D28" s="23" t="s">
        <v>5</v>
      </c>
      <c r="E28" s="241"/>
      <c r="F28" s="214"/>
      <c r="G28" s="75">
        <f t="shared" si="0"/>
        <v>0</v>
      </c>
      <c r="H28" s="76">
        <f t="shared" si="1"/>
        <v>0</v>
      </c>
      <c r="I28" s="77">
        <f t="shared" si="2"/>
        <v>0</v>
      </c>
      <c r="J28" s="216"/>
    </row>
    <row r="29" spans="1:10" ht="33.75" customHeight="1" x14ac:dyDescent="0.2">
      <c r="A29" s="66">
        <v>21</v>
      </c>
      <c r="B29" s="9" t="s">
        <v>512</v>
      </c>
      <c r="C29" s="22">
        <v>50</v>
      </c>
      <c r="D29" s="23" t="s">
        <v>5</v>
      </c>
      <c r="E29" s="241"/>
      <c r="F29" s="214"/>
      <c r="G29" s="75">
        <f t="shared" si="0"/>
        <v>0</v>
      </c>
      <c r="H29" s="76">
        <f t="shared" si="1"/>
        <v>0</v>
      </c>
      <c r="I29" s="77">
        <f t="shared" si="2"/>
        <v>0</v>
      </c>
      <c r="J29" s="216"/>
    </row>
    <row r="30" spans="1:10" s="141" customFormat="1" ht="33.75" customHeight="1" x14ac:dyDescent="0.2">
      <c r="A30" s="66">
        <v>22</v>
      </c>
      <c r="B30" s="9" t="s">
        <v>513</v>
      </c>
      <c r="C30" s="22">
        <v>700</v>
      </c>
      <c r="D30" s="23" t="s">
        <v>5</v>
      </c>
      <c r="E30" s="241"/>
      <c r="F30" s="214"/>
      <c r="G30" s="75">
        <f t="shared" si="0"/>
        <v>0</v>
      </c>
      <c r="H30" s="76">
        <f t="shared" si="1"/>
        <v>0</v>
      </c>
      <c r="I30" s="77">
        <f t="shared" si="2"/>
        <v>0</v>
      </c>
      <c r="J30" s="216"/>
    </row>
    <row r="31" spans="1:10" ht="33.75" customHeight="1" x14ac:dyDescent="0.2">
      <c r="A31" s="66">
        <v>23</v>
      </c>
      <c r="B31" s="9" t="s">
        <v>514</v>
      </c>
      <c r="C31" s="22">
        <v>900</v>
      </c>
      <c r="D31" s="23" t="s">
        <v>5</v>
      </c>
      <c r="E31" s="241"/>
      <c r="F31" s="214"/>
      <c r="G31" s="75">
        <f t="shared" si="0"/>
        <v>0</v>
      </c>
      <c r="H31" s="76">
        <f t="shared" si="1"/>
        <v>0</v>
      </c>
      <c r="I31" s="77">
        <f t="shared" si="2"/>
        <v>0</v>
      </c>
      <c r="J31" s="216"/>
    </row>
    <row r="32" spans="1:10" ht="24" x14ac:dyDescent="0.2">
      <c r="A32" s="66">
        <v>24</v>
      </c>
      <c r="B32" s="9" t="s">
        <v>515</v>
      </c>
      <c r="C32" s="22">
        <v>800</v>
      </c>
      <c r="D32" s="23" t="s">
        <v>5</v>
      </c>
      <c r="E32" s="241"/>
      <c r="F32" s="214"/>
      <c r="G32" s="75">
        <f t="shared" si="0"/>
        <v>0</v>
      </c>
      <c r="H32" s="76">
        <f t="shared" si="1"/>
        <v>0</v>
      </c>
      <c r="I32" s="77">
        <f t="shared" si="2"/>
        <v>0</v>
      </c>
      <c r="J32" s="216"/>
    </row>
    <row r="33" spans="1:10" ht="24" x14ac:dyDescent="0.2">
      <c r="A33" s="66">
        <v>25</v>
      </c>
      <c r="B33" s="9" t="s">
        <v>516</v>
      </c>
      <c r="C33" s="22">
        <v>600</v>
      </c>
      <c r="D33" s="23" t="s">
        <v>5</v>
      </c>
      <c r="E33" s="241"/>
      <c r="F33" s="214"/>
      <c r="G33" s="75">
        <f t="shared" si="0"/>
        <v>0</v>
      </c>
      <c r="H33" s="76">
        <f t="shared" si="1"/>
        <v>0</v>
      </c>
      <c r="I33" s="77">
        <f t="shared" si="2"/>
        <v>0</v>
      </c>
      <c r="J33" s="216"/>
    </row>
    <row r="34" spans="1:10" ht="24" x14ac:dyDescent="0.2">
      <c r="A34" s="66">
        <v>26</v>
      </c>
      <c r="B34" s="9" t="s">
        <v>517</v>
      </c>
      <c r="C34" s="22">
        <v>70</v>
      </c>
      <c r="D34" s="23" t="s">
        <v>5</v>
      </c>
      <c r="E34" s="241"/>
      <c r="F34" s="214"/>
      <c r="G34" s="75">
        <f t="shared" si="0"/>
        <v>0</v>
      </c>
      <c r="H34" s="76">
        <f t="shared" si="1"/>
        <v>0</v>
      </c>
      <c r="I34" s="77">
        <f t="shared" si="2"/>
        <v>0</v>
      </c>
      <c r="J34" s="216"/>
    </row>
    <row r="35" spans="1:10" ht="24" x14ac:dyDescent="0.2">
      <c r="A35" s="66">
        <v>27</v>
      </c>
      <c r="B35" s="9" t="s">
        <v>518</v>
      </c>
      <c r="C35" s="22">
        <v>60</v>
      </c>
      <c r="D35" s="23" t="s">
        <v>5</v>
      </c>
      <c r="E35" s="241"/>
      <c r="F35" s="214"/>
      <c r="G35" s="75">
        <f t="shared" si="0"/>
        <v>0</v>
      </c>
      <c r="H35" s="76">
        <f t="shared" si="1"/>
        <v>0</v>
      </c>
      <c r="I35" s="77">
        <f t="shared" si="2"/>
        <v>0</v>
      </c>
      <c r="J35" s="216"/>
    </row>
    <row r="36" spans="1:10" ht="24" x14ac:dyDescent="0.2">
      <c r="A36" s="66">
        <v>28</v>
      </c>
      <c r="B36" s="9" t="s">
        <v>519</v>
      </c>
      <c r="C36" s="22">
        <v>890</v>
      </c>
      <c r="D36" s="23" t="s">
        <v>5</v>
      </c>
      <c r="E36" s="241"/>
      <c r="F36" s="214"/>
      <c r="G36" s="75">
        <f t="shared" si="0"/>
        <v>0</v>
      </c>
      <c r="H36" s="76">
        <f t="shared" si="1"/>
        <v>0</v>
      </c>
      <c r="I36" s="77">
        <f t="shared" si="2"/>
        <v>0</v>
      </c>
      <c r="J36" s="216"/>
    </row>
    <row r="37" spans="1:10" ht="24" x14ac:dyDescent="0.2">
      <c r="A37" s="66">
        <v>29</v>
      </c>
      <c r="B37" s="9" t="s">
        <v>520</v>
      </c>
      <c r="C37" s="22">
        <v>600</v>
      </c>
      <c r="D37" s="23" t="s">
        <v>5</v>
      </c>
      <c r="E37" s="241"/>
      <c r="F37" s="214"/>
      <c r="G37" s="75">
        <f t="shared" si="0"/>
        <v>0</v>
      </c>
      <c r="H37" s="76">
        <f t="shared" si="1"/>
        <v>0</v>
      </c>
      <c r="I37" s="77">
        <f t="shared" si="2"/>
        <v>0</v>
      </c>
      <c r="J37" s="216"/>
    </row>
    <row r="38" spans="1:10" ht="24" x14ac:dyDescent="0.2">
      <c r="A38" s="66">
        <v>30</v>
      </c>
      <c r="B38" s="9" t="s">
        <v>537</v>
      </c>
      <c r="C38" s="22">
        <v>100</v>
      </c>
      <c r="D38" s="23" t="s">
        <v>5</v>
      </c>
      <c r="E38" s="241"/>
      <c r="F38" s="214"/>
      <c r="G38" s="75">
        <f t="shared" si="0"/>
        <v>0</v>
      </c>
      <c r="H38" s="76">
        <f t="shared" si="1"/>
        <v>0</v>
      </c>
      <c r="I38" s="77">
        <f t="shared" si="2"/>
        <v>0</v>
      </c>
      <c r="J38" s="216"/>
    </row>
    <row r="39" spans="1:10" ht="24" x14ac:dyDescent="0.2">
      <c r="A39" s="66">
        <v>31</v>
      </c>
      <c r="B39" s="9" t="s">
        <v>536</v>
      </c>
      <c r="C39" s="22">
        <v>72</v>
      </c>
      <c r="D39" s="23" t="s">
        <v>5</v>
      </c>
      <c r="E39" s="241"/>
      <c r="F39" s="214"/>
      <c r="G39" s="75">
        <f t="shared" si="0"/>
        <v>0</v>
      </c>
      <c r="H39" s="76">
        <f t="shared" si="1"/>
        <v>0</v>
      </c>
      <c r="I39" s="77">
        <f t="shared" si="2"/>
        <v>0</v>
      </c>
      <c r="J39" s="216"/>
    </row>
    <row r="40" spans="1:10" s="141" customFormat="1" ht="24" x14ac:dyDescent="0.2">
      <c r="A40" s="66">
        <v>32</v>
      </c>
      <c r="B40" s="9" t="s">
        <v>533</v>
      </c>
      <c r="C40" s="22">
        <v>50</v>
      </c>
      <c r="D40" s="23" t="s">
        <v>5</v>
      </c>
      <c r="E40" s="241"/>
      <c r="F40" s="214"/>
      <c r="G40" s="75">
        <f t="shared" si="0"/>
        <v>0</v>
      </c>
      <c r="H40" s="76">
        <f t="shared" si="1"/>
        <v>0</v>
      </c>
      <c r="I40" s="77">
        <f t="shared" si="2"/>
        <v>0</v>
      </c>
      <c r="J40" s="216"/>
    </row>
    <row r="41" spans="1:10" ht="24" x14ac:dyDescent="0.2">
      <c r="A41" s="66">
        <v>33</v>
      </c>
      <c r="B41" s="9" t="s">
        <v>538</v>
      </c>
      <c r="C41" s="22">
        <v>810</v>
      </c>
      <c r="D41" s="23" t="s">
        <v>5</v>
      </c>
      <c r="E41" s="241"/>
      <c r="F41" s="214"/>
      <c r="G41" s="75">
        <f t="shared" si="0"/>
        <v>0</v>
      </c>
      <c r="H41" s="76">
        <f t="shared" si="1"/>
        <v>0</v>
      </c>
      <c r="I41" s="77">
        <f t="shared" si="2"/>
        <v>0</v>
      </c>
      <c r="J41" s="216"/>
    </row>
    <row r="42" spans="1:10" ht="24" x14ac:dyDescent="0.2">
      <c r="A42" s="66">
        <v>34</v>
      </c>
      <c r="B42" s="9" t="s">
        <v>533</v>
      </c>
      <c r="C42" s="22">
        <v>50</v>
      </c>
      <c r="D42" s="23" t="s">
        <v>5</v>
      </c>
      <c r="E42" s="241"/>
      <c r="F42" s="214"/>
      <c r="G42" s="75">
        <f t="shared" si="0"/>
        <v>0</v>
      </c>
      <c r="H42" s="76">
        <f t="shared" si="1"/>
        <v>0</v>
      </c>
      <c r="I42" s="77">
        <f t="shared" si="2"/>
        <v>0</v>
      </c>
      <c r="J42" s="216"/>
    </row>
    <row r="43" spans="1:10" ht="24" x14ac:dyDescent="0.2">
      <c r="A43" s="66">
        <v>35</v>
      </c>
      <c r="B43" s="9" t="s">
        <v>532</v>
      </c>
      <c r="C43" s="22">
        <v>240</v>
      </c>
      <c r="D43" s="23" t="s">
        <v>5</v>
      </c>
      <c r="E43" s="241"/>
      <c r="F43" s="214"/>
      <c r="G43" s="75">
        <f t="shared" si="0"/>
        <v>0</v>
      </c>
      <c r="H43" s="76">
        <f t="shared" si="1"/>
        <v>0</v>
      </c>
      <c r="I43" s="77">
        <f t="shared" si="2"/>
        <v>0</v>
      </c>
      <c r="J43" s="216"/>
    </row>
    <row r="44" spans="1:10" ht="24" x14ac:dyDescent="0.2">
      <c r="A44" s="66">
        <v>36</v>
      </c>
      <c r="B44" s="9" t="s">
        <v>531</v>
      </c>
      <c r="C44" s="22">
        <v>320</v>
      </c>
      <c r="D44" s="23" t="s">
        <v>5</v>
      </c>
      <c r="E44" s="241"/>
      <c r="F44" s="214"/>
      <c r="G44" s="75">
        <f t="shared" si="0"/>
        <v>0</v>
      </c>
      <c r="H44" s="76">
        <f t="shared" si="1"/>
        <v>0</v>
      </c>
      <c r="I44" s="77">
        <f t="shared" si="2"/>
        <v>0</v>
      </c>
      <c r="J44" s="216"/>
    </row>
    <row r="45" spans="1:10" ht="24" x14ac:dyDescent="0.2">
      <c r="A45" s="66">
        <v>37</v>
      </c>
      <c r="B45" s="9" t="s">
        <v>530</v>
      </c>
      <c r="C45" s="22">
        <v>200</v>
      </c>
      <c r="D45" s="23" t="s">
        <v>5</v>
      </c>
      <c r="E45" s="241"/>
      <c r="F45" s="214"/>
      <c r="G45" s="75">
        <f t="shared" si="0"/>
        <v>0</v>
      </c>
      <c r="H45" s="76">
        <f t="shared" si="1"/>
        <v>0</v>
      </c>
      <c r="I45" s="77">
        <f t="shared" si="2"/>
        <v>0</v>
      </c>
      <c r="J45" s="216"/>
    </row>
    <row r="46" spans="1:10" ht="24" x14ac:dyDescent="0.2">
      <c r="A46" s="66">
        <v>38</v>
      </c>
      <c r="B46" s="9" t="s">
        <v>529</v>
      </c>
      <c r="C46" s="22">
        <v>60</v>
      </c>
      <c r="D46" s="23" t="s">
        <v>5</v>
      </c>
      <c r="E46" s="241"/>
      <c r="F46" s="214"/>
      <c r="G46" s="75">
        <f t="shared" si="0"/>
        <v>0</v>
      </c>
      <c r="H46" s="76">
        <f t="shared" si="1"/>
        <v>0</v>
      </c>
      <c r="I46" s="77">
        <f t="shared" si="2"/>
        <v>0</v>
      </c>
      <c r="J46" s="216"/>
    </row>
    <row r="47" spans="1:10" ht="24" x14ac:dyDescent="0.2">
      <c r="A47" s="66">
        <v>39</v>
      </c>
      <c r="B47" s="9" t="s">
        <v>317</v>
      </c>
      <c r="C47" s="22">
        <v>600</v>
      </c>
      <c r="D47" s="23" t="s">
        <v>5</v>
      </c>
      <c r="E47" s="241"/>
      <c r="F47" s="214"/>
      <c r="G47" s="75">
        <f t="shared" si="0"/>
        <v>0</v>
      </c>
      <c r="H47" s="76">
        <f t="shared" si="1"/>
        <v>0</v>
      </c>
      <c r="I47" s="77">
        <f t="shared" si="2"/>
        <v>0</v>
      </c>
      <c r="J47" s="216"/>
    </row>
    <row r="48" spans="1:10" s="141" customFormat="1" ht="24" x14ac:dyDescent="0.2">
      <c r="A48" s="66">
        <v>40</v>
      </c>
      <c r="B48" s="12" t="s">
        <v>528</v>
      </c>
      <c r="C48" s="24">
        <v>120</v>
      </c>
      <c r="D48" s="24" t="s">
        <v>5</v>
      </c>
      <c r="E48" s="241"/>
      <c r="F48" s="214"/>
      <c r="G48" s="75">
        <f t="shared" si="0"/>
        <v>0</v>
      </c>
      <c r="H48" s="76">
        <f t="shared" si="1"/>
        <v>0</v>
      </c>
      <c r="I48" s="77">
        <f t="shared" si="2"/>
        <v>0</v>
      </c>
      <c r="J48" s="216"/>
    </row>
    <row r="49" spans="1:10" ht="24" x14ac:dyDescent="0.2">
      <c r="A49" s="66">
        <v>41</v>
      </c>
      <c r="B49" s="12" t="s">
        <v>527</v>
      </c>
      <c r="C49" s="24">
        <v>80</v>
      </c>
      <c r="D49" s="24" t="s">
        <v>5</v>
      </c>
      <c r="E49" s="241"/>
      <c r="F49" s="214"/>
      <c r="G49" s="75">
        <f t="shared" si="0"/>
        <v>0</v>
      </c>
      <c r="H49" s="76">
        <f t="shared" si="1"/>
        <v>0</v>
      </c>
      <c r="I49" s="77">
        <f t="shared" si="2"/>
        <v>0</v>
      </c>
      <c r="J49" s="216"/>
    </row>
    <row r="50" spans="1:10" s="141" customFormat="1" ht="24" x14ac:dyDescent="0.2">
      <c r="A50" s="66">
        <v>42</v>
      </c>
      <c r="B50" s="12" t="s">
        <v>526</v>
      </c>
      <c r="C50" s="24">
        <v>250</v>
      </c>
      <c r="D50" s="24" t="s">
        <v>5</v>
      </c>
      <c r="E50" s="241"/>
      <c r="F50" s="214"/>
      <c r="G50" s="75">
        <f t="shared" si="0"/>
        <v>0</v>
      </c>
      <c r="H50" s="76">
        <f t="shared" si="1"/>
        <v>0</v>
      </c>
      <c r="I50" s="77">
        <f t="shared" si="2"/>
        <v>0</v>
      </c>
      <c r="J50" s="216"/>
    </row>
    <row r="51" spans="1:10" ht="24" x14ac:dyDescent="0.2">
      <c r="A51" s="66">
        <v>43</v>
      </c>
      <c r="B51" s="12" t="s">
        <v>525</v>
      </c>
      <c r="C51" s="24">
        <v>250</v>
      </c>
      <c r="D51" s="24" t="s">
        <v>5</v>
      </c>
      <c r="E51" s="241"/>
      <c r="F51" s="214"/>
      <c r="G51" s="75">
        <f t="shared" si="0"/>
        <v>0</v>
      </c>
      <c r="H51" s="76">
        <f t="shared" si="1"/>
        <v>0</v>
      </c>
      <c r="I51" s="77">
        <f t="shared" si="2"/>
        <v>0</v>
      </c>
      <c r="J51" s="216"/>
    </row>
    <row r="52" spans="1:10" ht="24" x14ac:dyDescent="0.2">
      <c r="A52" s="66">
        <v>44</v>
      </c>
      <c r="B52" s="12" t="s">
        <v>521</v>
      </c>
      <c r="C52" s="24">
        <v>500</v>
      </c>
      <c r="D52" s="24" t="s">
        <v>5</v>
      </c>
      <c r="E52" s="241"/>
      <c r="F52" s="214"/>
      <c r="G52" s="75">
        <f t="shared" si="0"/>
        <v>0</v>
      </c>
      <c r="H52" s="76">
        <f t="shared" si="1"/>
        <v>0</v>
      </c>
      <c r="I52" s="77">
        <f t="shared" si="2"/>
        <v>0</v>
      </c>
      <c r="J52" s="216"/>
    </row>
    <row r="53" spans="1:10" ht="24" x14ac:dyDescent="0.2">
      <c r="A53" s="66">
        <v>45</v>
      </c>
      <c r="B53" s="9" t="s">
        <v>522</v>
      </c>
      <c r="C53" s="24">
        <v>120</v>
      </c>
      <c r="D53" s="24" t="s">
        <v>5</v>
      </c>
      <c r="E53" s="241"/>
      <c r="F53" s="214"/>
      <c r="G53" s="75">
        <f t="shared" si="0"/>
        <v>0</v>
      </c>
      <c r="H53" s="76">
        <f t="shared" si="1"/>
        <v>0</v>
      </c>
      <c r="I53" s="77">
        <f t="shared" si="2"/>
        <v>0</v>
      </c>
      <c r="J53" s="216"/>
    </row>
    <row r="54" spans="1:10" ht="24" x14ac:dyDescent="0.2">
      <c r="A54" s="66">
        <v>46</v>
      </c>
      <c r="B54" s="9" t="s">
        <v>523</v>
      </c>
      <c r="C54" s="24">
        <v>360</v>
      </c>
      <c r="D54" s="24" t="s">
        <v>5</v>
      </c>
      <c r="E54" s="241"/>
      <c r="F54" s="214"/>
      <c r="G54" s="75">
        <f t="shared" si="0"/>
        <v>0</v>
      </c>
      <c r="H54" s="76">
        <f t="shared" si="1"/>
        <v>0</v>
      </c>
      <c r="I54" s="77">
        <f t="shared" si="2"/>
        <v>0</v>
      </c>
      <c r="J54" s="216"/>
    </row>
    <row r="55" spans="1:10" ht="24" x14ac:dyDescent="0.2">
      <c r="A55" s="66">
        <v>47</v>
      </c>
      <c r="B55" s="12" t="s">
        <v>524</v>
      </c>
      <c r="C55" s="24">
        <v>320</v>
      </c>
      <c r="D55" s="24" t="s">
        <v>5</v>
      </c>
      <c r="E55" s="241"/>
      <c r="F55" s="214"/>
      <c r="G55" s="75">
        <f t="shared" si="0"/>
        <v>0</v>
      </c>
      <c r="H55" s="76">
        <f t="shared" si="1"/>
        <v>0</v>
      </c>
      <c r="I55" s="77">
        <f t="shared" si="2"/>
        <v>0</v>
      </c>
      <c r="J55" s="216"/>
    </row>
    <row r="56" spans="1:10" s="48" customFormat="1" ht="12" customHeight="1" x14ac:dyDescent="0.2">
      <c r="A56" s="66">
        <v>48</v>
      </c>
      <c r="B56" s="12" t="s">
        <v>535</v>
      </c>
      <c r="C56" s="22">
        <v>120</v>
      </c>
      <c r="D56" s="23" t="s">
        <v>5</v>
      </c>
      <c r="E56" s="241"/>
      <c r="F56" s="214"/>
      <c r="G56" s="75">
        <f t="shared" si="0"/>
        <v>0</v>
      </c>
      <c r="H56" s="76">
        <f t="shared" si="1"/>
        <v>0</v>
      </c>
      <c r="I56" s="77">
        <f t="shared" si="2"/>
        <v>0</v>
      </c>
      <c r="J56" s="216"/>
    </row>
    <row r="57" spans="1:10" ht="24" x14ac:dyDescent="0.2">
      <c r="A57" s="66">
        <v>49</v>
      </c>
      <c r="B57" s="12" t="s">
        <v>534</v>
      </c>
      <c r="C57" s="22">
        <v>160</v>
      </c>
      <c r="D57" s="23" t="s">
        <v>5</v>
      </c>
      <c r="E57" s="241"/>
      <c r="F57" s="214"/>
      <c r="G57" s="75">
        <f t="shared" si="0"/>
        <v>0</v>
      </c>
      <c r="H57" s="76">
        <f t="shared" si="1"/>
        <v>0</v>
      </c>
      <c r="I57" s="77">
        <f t="shared" si="2"/>
        <v>0</v>
      </c>
      <c r="J57" s="216"/>
    </row>
    <row r="58" spans="1:10" ht="24" x14ac:dyDescent="0.2">
      <c r="A58" s="66">
        <v>50</v>
      </c>
      <c r="B58" s="9" t="s">
        <v>86</v>
      </c>
      <c r="C58" s="66">
        <v>200</v>
      </c>
      <c r="D58" s="66" t="s">
        <v>5</v>
      </c>
      <c r="E58" s="241"/>
      <c r="F58" s="214"/>
      <c r="G58" s="75">
        <f t="shared" si="0"/>
        <v>0</v>
      </c>
      <c r="H58" s="76">
        <f t="shared" si="1"/>
        <v>0</v>
      </c>
      <c r="I58" s="77">
        <f t="shared" si="2"/>
        <v>0</v>
      </c>
      <c r="J58" s="249"/>
    </row>
    <row r="59" spans="1:10" x14ac:dyDescent="0.2">
      <c r="A59" s="66"/>
      <c r="B59" s="78" t="s">
        <v>554</v>
      </c>
      <c r="C59" s="22" t="s">
        <v>3</v>
      </c>
      <c r="D59" s="25" t="s">
        <v>3</v>
      </c>
      <c r="E59" s="21"/>
      <c r="F59" s="21"/>
      <c r="G59" s="81">
        <f>SUM(G9:G58)</f>
        <v>0</v>
      </c>
      <c r="H59" s="81">
        <f t="shared" ref="H59:I59" si="3">SUM(H9:H58)</f>
        <v>0</v>
      </c>
      <c r="I59" s="81">
        <f t="shared" si="3"/>
        <v>0</v>
      </c>
      <c r="J59" s="125">
        <f>SUM(J9:J58)</f>
        <v>0</v>
      </c>
    </row>
    <row r="60" spans="1:10" x14ac:dyDescent="0.2">
      <c r="A60" s="297" t="s">
        <v>591</v>
      </c>
      <c r="B60" s="301"/>
      <c r="C60" s="301"/>
      <c r="D60" s="301"/>
      <c r="E60" s="301"/>
      <c r="F60" s="301"/>
      <c r="G60" s="301"/>
      <c r="H60" s="301"/>
      <c r="I60" s="301"/>
      <c r="J60" s="127"/>
    </row>
    <row r="61" spans="1:10" ht="24" x14ac:dyDescent="0.2">
      <c r="A61" s="66">
        <v>1</v>
      </c>
      <c r="B61" s="9" t="s">
        <v>312</v>
      </c>
      <c r="C61" s="22">
        <v>2400</v>
      </c>
      <c r="D61" s="23" t="s">
        <v>5</v>
      </c>
      <c r="E61" s="241"/>
      <c r="F61" s="214"/>
      <c r="G61" s="75">
        <f>C61*ROUND(F61, 4)</f>
        <v>0</v>
      </c>
      <c r="H61" s="76">
        <f>G61*0.095</f>
        <v>0</v>
      </c>
      <c r="I61" s="77">
        <f>G61+H61</f>
        <v>0</v>
      </c>
      <c r="J61" s="216"/>
    </row>
    <row r="62" spans="1:10" ht="24" x14ac:dyDescent="0.2">
      <c r="A62" s="66">
        <v>2</v>
      </c>
      <c r="B62" s="9" t="s">
        <v>314</v>
      </c>
      <c r="C62" s="22">
        <v>200</v>
      </c>
      <c r="D62" s="23" t="s">
        <v>5</v>
      </c>
      <c r="E62" s="241"/>
      <c r="F62" s="214"/>
      <c r="G62" s="75">
        <f t="shared" ref="G62:G79" si="4">C62*ROUND(F62, 4)</f>
        <v>0</v>
      </c>
      <c r="H62" s="76">
        <f t="shared" ref="H62:H79" si="5">G62*0.095</f>
        <v>0</v>
      </c>
      <c r="I62" s="77">
        <f t="shared" ref="I62:I79" si="6">G62+H62</f>
        <v>0</v>
      </c>
      <c r="J62" s="216"/>
    </row>
    <row r="63" spans="1:10" s="141" customFormat="1" ht="24" x14ac:dyDescent="0.2">
      <c r="A63" s="66">
        <v>3</v>
      </c>
      <c r="B63" s="9" t="s">
        <v>540</v>
      </c>
      <c r="C63" s="22">
        <v>480</v>
      </c>
      <c r="D63" s="23" t="s">
        <v>5</v>
      </c>
      <c r="E63" s="241"/>
      <c r="F63" s="214"/>
      <c r="G63" s="75">
        <f t="shared" si="4"/>
        <v>0</v>
      </c>
      <c r="H63" s="76">
        <f t="shared" si="5"/>
        <v>0</v>
      </c>
      <c r="I63" s="77">
        <f t="shared" si="6"/>
        <v>0</v>
      </c>
      <c r="J63" s="216"/>
    </row>
    <row r="64" spans="1:10" ht="24" x14ac:dyDescent="0.2">
      <c r="A64" s="66">
        <v>4</v>
      </c>
      <c r="B64" s="9" t="s">
        <v>539</v>
      </c>
      <c r="C64" s="22">
        <v>480</v>
      </c>
      <c r="D64" s="23" t="s">
        <v>5</v>
      </c>
      <c r="E64" s="241"/>
      <c r="F64" s="214"/>
      <c r="G64" s="75">
        <f t="shared" si="4"/>
        <v>0</v>
      </c>
      <c r="H64" s="76">
        <f t="shared" si="5"/>
        <v>0</v>
      </c>
      <c r="I64" s="77">
        <f t="shared" si="6"/>
        <v>0</v>
      </c>
      <c r="J64" s="216"/>
    </row>
    <row r="65" spans="1:10" ht="24" x14ac:dyDescent="0.2">
      <c r="A65" s="66">
        <v>5</v>
      </c>
      <c r="B65" s="9" t="s">
        <v>313</v>
      </c>
      <c r="C65" s="22">
        <v>120</v>
      </c>
      <c r="D65" s="23" t="s">
        <v>5</v>
      </c>
      <c r="E65" s="241"/>
      <c r="F65" s="214"/>
      <c r="G65" s="75">
        <f t="shared" si="4"/>
        <v>0</v>
      </c>
      <c r="H65" s="76">
        <f t="shared" si="5"/>
        <v>0</v>
      </c>
      <c r="I65" s="77">
        <f t="shared" si="6"/>
        <v>0</v>
      </c>
      <c r="J65" s="216"/>
    </row>
    <row r="66" spans="1:10" ht="27" customHeight="1" x14ac:dyDescent="0.2">
      <c r="A66" s="66">
        <v>6</v>
      </c>
      <c r="B66" s="9" t="s">
        <v>541</v>
      </c>
      <c r="C66" s="120">
        <v>2300</v>
      </c>
      <c r="D66" s="23" t="s">
        <v>5</v>
      </c>
      <c r="E66" s="241"/>
      <c r="F66" s="214"/>
      <c r="G66" s="75">
        <f t="shared" si="4"/>
        <v>0</v>
      </c>
      <c r="H66" s="76">
        <f t="shared" si="5"/>
        <v>0</v>
      </c>
      <c r="I66" s="77">
        <f t="shared" si="6"/>
        <v>0</v>
      </c>
      <c r="J66" s="216"/>
    </row>
    <row r="67" spans="1:10" s="141" customFormat="1" ht="27" customHeight="1" x14ac:dyDescent="0.2">
      <c r="A67" s="66">
        <v>7</v>
      </c>
      <c r="B67" s="9" t="s">
        <v>542</v>
      </c>
      <c r="C67" s="120">
        <v>2000</v>
      </c>
      <c r="D67" s="23" t="s">
        <v>5</v>
      </c>
      <c r="E67" s="241"/>
      <c r="F67" s="214"/>
      <c r="G67" s="75">
        <f t="shared" si="4"/>
        <v>0</v>
      </c>
      <c r="H67" s="76">
        <f t="shared" si="5"/>
        <v>0</v>
      </c>
      <c r="I67" s="77">
        <f t="shared" si="6"/>
        <v>0</v>
      </c>
      <c r="J67" s="216"/>
    </row>
    <row r="68" spans="1:10" ht="25.5" customHeight="1" x14ac:dyDescent="0.2">
      <c r="A68" s="66">
        <v>8</v>
      </c>
      <c r="B68" s="9" t="s">
        <v>543</v>
      </c>
      <c r="C68" s="66">
        <v>260</v>
      </c>
      <c r="D68" s="66" t="s">
        <v>5</v>
      </c>
      <c r="E68" s="241"/>
      <c r="F68" s="214"/>
      <c r="G68" s="75">
        <f t="shared" si="4"/>
        <v>0</v>
      </c>
      <c r="H68" s="76">
        <f t="shared" si="5"/>
        <v>0</v>
      </c>
      <c r="I68" s="77">
        <f t="shared" si="6"/>
        <v>0</v>
      </c>
      <c r="J68" s="216"/>
    </row>
    <row r="69" spans="1:10" s="141" customFormat="1" ht="25.5" customHeight="1" x14ac:dyDescent="0.2">
      <c r="A69" s="66">
        <v>9</v>
      </c>
      <c r="B69" s="9" t="s">
        <v>544</v>
      </c>
      <c r="C69" s="66">
        <v>240</v>
      </c>
      <c r="D69" s="66" t="s">
        <v>5</v>
      </c>
      <c r="E69" s="241"/>
      <c r="F69" s="214"/>
      <c r="G69" s="75">
        <f t="shared" si="4"/>
        <v>0</v>
      </c>
      <c r="H69" s="76">
        <f t="shared" si="5"/>
        <v>0</v>
      </c>
      <c r="I69" s="77">
        <f t="shared" si="6"/>
        <v>0</v>
      </c>
      <c r="J69" s="216"/>
    </row>
    <row r="70" spans="1:10" s="141" customFormat="1" ht="25.5" customHeight="1" x14ac:dyDescent="0.2">
      <c r="A70" s="66">
        <v>10</v>
      </c>
      <c r="B70" s="9" t="s">
        <v>545</v>
      </c>
      <c r="C70" s="66">
        <v>120</v>
      </c>
      <c r="D70" s="66" t="s">
        <v>5</v>
      </c>
      <c r="E70" s="241"/>
      <c r="F70" s="214"/>
      <c r="G70" s="75">
        <f t="shared" si="4"/>
        <v>0</v>
      </c>
      <c r="H70" s="76">
        <f t="shared" si="5"/>
        <v>0</v>
      </c>
      <c r="I70" s="77">
        <f t="shared" si="6"/>
        <v>0</v>
      </c>
      <c r="J70" s="216"/>
    </row>
    <row r="71" spans="1:10" s="141" customFormat="1" ht="25.5" customHeight="1" x14ac:dyDescent="0.2">
      <c r="A71" s="66">
        <v>11</v>
      </c>
      <c r="B71" s="9" t="s">
        <v>546</v>
      </c>
      <c r="C71" s="66">
        <v>160</v>
      </c>
      <c r="D71" s="66" t="s">
        <v>5</v>
      </c>
      <c r="E71" s="241"/>
      <c r="F71" s="214"/>
      <c r="G71" s="75">
        <f t="shared" si="4"/>
        <v>0</v>
      </c>
      <c r="H71" s="76">
        <f t="shared" si="5"/>
        <v>0</v>
      </c>
      <c r="I71" s="77">
        <f t="shared" si="6"/>
        <v>0</v>
      </c>
      <c r="J71" s="216"/>
    </row>
    <row r="72" spans="1:10" s="17" customFormat="1" x14ac:dyDescent="0.2">
      <c r="A72" s="66">
        <v>12</v>
      </c>
      <c r="B72" s="9" t="s">
        <v>548</v>
      </c>
      <c r="C72" s="24">
        <v>70</v>
      </c>
      <c r="D72" s="24" t="s">
        <v>5</v>
      </c>
      <c r="E72" s="241"/>
      <c r="F72" s="214"/>
      <c r="G72" s="75">
        <f t="shared" si="4"/>
        <v>0</v>
      </c>
      <c r="H72" s="76">
        <f t="shared" si="5"/>
        <v>0</v>
      </c>
      <c r="I72" s="77">
        <f t="shared" si="6"/>
        <v>0</v>
      </c>
      <c r="J72" s="216"/>
    </row>
    <row r="73" spans="1:10" s="17" customFormat="1" x14ac:dyDescent="0.2">
      <c r="A73" s="66">
        <v>13</v>
      </c>
      <c r="B73" s="9" t="s">
        <v>547</v>
      </c>
      <c r="C73" s="24">
        <v>140</v>
      </c>
      <c r="D73" s="24" t="s">
        <v>5</v>
      </c>
      <c r="E73" s="241"/>
      <c r="F73" s="214"/>
      <c r="G73" s="75">
        <f t="shared" si="4"/>
        <v>0</v>
      </c>
      <c r="H73" s="76">
        <f t="shared" si="5"/>
        <v>0</v>
      </c>
      <c r="I73" s="77">
        <f t="shared" si="6"/>
        <v>0</v>
      </c>
      <c r="J73" s="216"/>
    </row>
    <row r="74" spans="1:10" s="141" customFormat="1" ht="24" x14ac:dyDescent="0.2">
      <c r="A74" s="66">
        <v>14</v>
      </c>
      <c r="B74" s="173" t="s">
        <v>552</v>
      </c>
      <c r="C74" s="24">
        <v>1500</v>
      </c>
      <c r="D74" s="24" t="s">
        <v>6</v>
      </c>
      <c r="E74" s="241"/>
      <c r="F74" s="214"/>
      <c r="G74" s="75">
        <f t="shared" si="4"/>
        <v>0</v>
      </c>
      <c r="H74" s="76">
        <f t="shared" si="5"/>
        <v>0</v>
      </c>
      <c r="I74" s="77">
        <f t="shared" si="6"/>
        <v>0</v>
      </c>
      <c r="J74" s="216"/>
    </row>
    <row r="75" spans="1:10" x14ac:dyDescent="0.2">
      <c r="A75" s="66">
        <v>15</v>
      </c>
      <c r="B75" s="9" t="s">
        <v>320</v>
      </c>
      <c r="C75" s="24">
        <v>110</v>
      </c>
      <c r="D75" s="24" t="s">
        <v>5</v>
      </c>
      <c r="E75" s="241"/>
      <c r="F75" s="214"/>
      <c r="G75" s="75">
        <f t="shared" si="4"/>
        <v>0</v>
      </c>
      <c r="H75" s="76">
        <f t="shared" si="5"/>
        <v>0</v>
      </c>
      <c r="I75" s="77">
        <f t="shared" si="6"/>
        <v>0</v>
      </c>
      <c r="J75" s="216"/>
    </row>
    <row r="76" spans="1:10" ht="27" customHeight="1" x14ac:dyDescent="0.2">
      <c r="A76" s="66">
        <v>16</v>
      </c>
      <c r="B76" s="9" t="s">
        <v>551</v>
      </c>
      <c r="C76" s="66">
        <v>40</v>
      </c>
      <c r="D76" s="66" t="s">
        <v>5</v>
      </c>
      <c r="E76" s="241"/>
      <c r="F76" s="214"/>
      <c r="G76" s="75">
        <f t="shared" si="4"/>
        <v>0</v>
      </c>
      <c r="H76" s="76">
        <f t="shared" si="5"/>
        <v>0</v>
      </c>
      <c r="I76" s="77">
        <f t="shared" si="6"/>
        <v>0</v>
      </c>
      <c r="J76" s="216"/>
    </row>
    <row r="77" spans="1:10" ht="27.6" customHeight="1" x14ac:dyDescent="0.2">
      <c r="A77" s="66">
        <v>17</v>
      </c>
      <c r="B77" s="9" t="s">
        <v>319</v>
      </c>
      <c r="C77" s="66">
        <v>80</v>
      </c>
      <c r="D77" s="66" t="s">
        <v>5</v>
      </c>
      <c r="E77" s="241"/>
      <c r="F77" s="214"/>
      <c r="G77" s="75">
        <f t="shared" si="4"/>
        <v>0</v>
      </c>
      <c r="H77" s="76">
        <f t="shared" si="5"/>
        <v>0</v>
      </c>
      <c r="I77" s="77">
        <f t="shared" si="6"/>
        <v>0</v>
      </c>
      <c r="J77" s="216"/>
    </row>
    <row r="78" spans="1:10" x14ac:dyDescent="0.2">
      <c r="A78" s="66">
        <v>18</v>
      </c>
      <c r="B78" s="9" t="s">
        <v>549</v>
      </c>
      <c r="C78" s="24">
        <v>60</v>
      </c>
      <c r="D78" s="24" t="s">
        <v>5</v>
      </c>
      <c r="E78" s="241"/>
      <c r="F78" s="214"/>
      <c r="G78" s="75">
        <f t="shared" si="4"/>
        <v>0</v>
      </c>
      <c r="H78" s="76">
        <f t="shared" si="5"/>
        <v>0</v>
      </c>
      <c r="I78" s="77">
        <f t="shared" si="6"/>
        <v>0</v>
      </c>
      <c r="J78" s="216"/>
    </row>
    <row r="79" spans="1:10" x14ac:dyDescent="0.2">
      <c r="A79" s="66">
        <v>19</v>
      </c>
      <c r="B79" s="9" t="s">
        <v>550</v>
      </c>
      <c r="C79" s="24">
        <v>160</v>
      </c>
      <c r="D79" s="24" t="s">
        <v>5</v>
      </c>
      <c r="E79" s="241"/>
      <c r="F79" s="214"/>
      <c r="G79" s="75">
        <f t="shared" si="4"/>
        <v>0</v>
      </c>
      <c r="H79" s="76">
        <f t="shared" si="5"/>
        <v>0</v>
      </c>
      <c r="I79" s="77">
        <f t="shared" si="6"/>
        <v>0</v>
      </c>
      <c r="J79" s="216"/>
    </row>
    <row r="80" spans="1:10" s="91" customFormat="1" x14ac:dyDescent="0.2">
      <c r="A80" s="16"/>
      <c r="B80" s="154" t="s">
        <v>286</v>
      </c>
      <c r="C80" s="93" t="s">
        <v>3</v>
      </c>
      <c r="D80" s="81" t="s">
        <v>3</v>
      </c>
      <c r="E80" s="81"/>
      <c r="F80" s="81"/>
      <c r="G80" s="81">
        <f>SUM(G61:G79)</f>
        <v>0</v>
      </c>
      <c r="H80" s="81">
        <f t="shared" ref="H80:I80" si="7">SUM(H61:H79)</f>
        <v>0</v>
      </c>
      <c r="I80" s="81">
        <f t="shared" si="7"/>
        <v>0</v>
      </c>
      <c r="J80" s="174">
        <f>SUM(J61:J79)</f>
        <v>0</v>
      </c>
    </row>
    <row r="81" spans="1:10" x14ac:dyDescent="0.2">
      <c r="I81" s="44"/>
      <c r="J81" s="45"/>
    </row>
    <row r="82" spans="1:10" s="64" customFormat="1" ht="12.75" x14ac:dyDescent="0.2">
      <c r="A82" s="271" t="s">
        <v>35</v>
      </c>
      <c r="B82" s="271"/>
      <c r="C82" s="271"/>
      <c r="D82" s="271"/>
      <c r="E82" s="271"/>
      <c r="F82" s="271"/>
      <c r="G82" s="271"/>
      <c r="H82" s="271"/>
      <c r="I82" s="271"/>
      <c r="J82" s="271"/>
    </row>
    <row r="83" spans="1:10" s="64" customFormat="1" ht="12.75" x14ac:dyDescent="0.2">
      <c r="A83" s="272" t="s">
        <v>36</v>
      </c>
      <c r="B83" s="273"/>
      <c r="C83" s="273"/>
      <c r="D83" s="273"/>
      <c r="E83" s="273"/>
      <c r="F83" s="273"/>
      <c r="G83" s="273"/>
      <c r="H83" s="273"/>
      <c r="I83" s="273"/>
      <c r="J83" s="273"/>
    </row>
    <row r="84" spans="1:10" s="64" customFormat="1" ht="12.75" x14ac:dyDescent="0.2">
      <c r="A84" s="218" t="s">
        <v>610</v>
      </c>
      <c r="B84" s="219"/>
      <c r="C84" s="219"/>
      <c r="D84" s="219"/>
      <c r="E84" s="219"/>
      <c r="F84" s="219"/>
      <c r="G84" s="219"/>
      <c r="H84" s="219"/>
      <c r="I84" s="219"/>
      <c r="J84" s="219"/>
    </row>
    <row r="85" spans="1:10" s="64" customFormat="1" ht="12.75" x14ac:dyDescent="0.2">
      <c r="A85" s="263" t="s">
        <v>611</v>
      </c>
      <c r="B85" s="263"/>
      <c r="C85" s="263"/>
      <c r="D85" s="263"/>
      <c r="E85" s="263"/>
      <c r="F85" s="263"/>
      <c r="G85" s="263"/>
      <c r="H85" s="263"/>
      <c r="I85" s="263"/>
      <c r="J85" s="263"/>
    </row>
    <row r="86" spans="1:10" s="64" customFormat="1" ht="12.75" x14ac:dyDescent="0.2">
      <c r="A86" s="263" t="s">
        <v>616</v>
      </c>
      <c r="B86" s="263"/>
      <c r="C86" s="263"/>
      <c r="D86" s="263"/>
      <c r="E86" s="263"/>
      <c r="F86" s="263"/>
      <c r="G86" s="263"/>
      <c r="H86" s="263"/>
      <c r="I86" s="263"/>
      <c r="J86" s="263"/>
    </row>
    <row r="87" spans="1:10" s="64" customFormat="1" ht="12.75" x14ac:dyDescent="0.2">
      <c r="A87" s="220" t="s">
        <v>612</v>
      </c>
      <c r="B87" s="221"/>
      <c r="C87" s="221"/>
      <c r="D87" s="221"/>
      <c r="E87" s="221"/>
      <c r="F87" s="221"/>
      <c r="G87" s="221"/>
      <c r="H87" s="221"/>
      <c r="I87" s="221"/>
      <c r="J87" s="221"/>
    </row>
    <row r="88" spans="1:10" s="64" customFormat="1" ht="18.75" customHeight="1" x14ac:dyDescent="0.2">
      <c r="A88" s="220" t="s">
        <v>613</v>
      </c>
      <c r="B88" s="221"/>
      <c r="C88" s="221"/>
      <c r="D88" s="221"/>
      <c r="E88" s="221"/>
      <c r="F88" s="221"/>
      <c r="G88" s="221"/>
      <c r="H88" s="221"/>
      <c r="I88" s="221"/>
      <c r="J88" s="221"/>
    </row>
    <row r="89" spans="1:10" s="64" customFormat="1" ht="26.25" customHeight="1" x14ac:dyDescent="0.2">
      <c r="A89" s="263" t="s">
        <v>614</v>
      </c>
      <c r="B89" s="264"/>
      <c r="C89" s="264"/>
      <c r="D89" s="264"/>
      <c r="E89" s="264"/>
      <c r="F89" s="264"/>
      <c r="G89" s="264"/>
      <c r="H89" s="264"/>
      <c r="I89" s="264"/>
      <c r="J89" s="264"/>
    </row>
    <row r="90" spans="1:10" s="64" customFormat="1" ht="34.5" customHeight="1" x14ac:dyDescent="0.2">
      <c r="A90" s="263" t="s">
        <v>615</v>
      </c>
      <c r="B90" s="263"/>
      <c r="C90" s="263"/>
      <c r="D90" s="263"/>
      <c r="E90" s="263"/>
      <c r="F90" s="263"/>
      <c r="G90" s="263"/>
      <c r="H90" s="263"/>
      <c r="I90" s="263"/>
      <c r="J90" s="263"/>
    </row>
    <row r="91" spans="1:10" x14ac:dyDescent="0.2">
      <c r="I91" s="44"/>
      <c r="J91" s="45"/>
    </row>
  </sheetData>
  <sheetProtection algorithmName="SHA-512" hashValue="UXkYsJiAEdy1MLCH3tLVpjSPDAlOxOAi4OW1+cssC0VpeeUZI+FZXOl8KcvbW7Zib4PrIQSLHztJhlWsPEDPyQ==" saltValue="l5y2vPjBga3nKzGkgV/d1g==" spinCount="100000" sheet="1" objects="1" scenarios="1"/>
  <mergeCells count="11">
    <mergeCell ref="B1:F1"/>
    <mergeCell ref="G1:J1"/>
    <mergeCell ref="A3:I3"/>
    <mergeCell ref="A8:I8"/>
    <mergeCell ref="A60:I60"/>
    <mergeCell ref="A90:J90"/>
    <mergeCell ref="A82:J82"/>
    <mergeCell ref="A83:J83"/>
    <mergeCell ref="A85:J85"/>
    <mergeCell ref="A86:J86"/>
    <mergeCell ref="A89:J89"/>
  </mergeCells>
  <dataValidations count="1">
    <dataValidation type="whole" operator="equal" allowBlank="1" showInputMessage="1" showErrorMessage="1" sqref="J9:J58 J61:J79">
      <formula1>1</formula1>
    </dataValidation>
  </dataValidations>
  <pageMargins left="0.70866141732283472" right="0.51" top="0.74803149606299213" bottom="0.74803149606299213" header="0.31496062992125984" footer="0.31496062992125984"/>
  <pageSetup paperSize="9" scale="9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25"/>
  <sheetViews>
    <sheetView topLeftCell="A103" zoomScale="70" zoomScaleNormal="70" workbookViewId="0">
      <selection activeCell="W148" sqref="W148"/>
    </sheetView>
  </sheetViews>
  <sheetFormatPr defaultColWidth="9.140625" defaultRowHeight="12" x14ac:dyDescent="0.2"/>
  <cols>
    <col min="1" max="1" width="6.5703125" style="38" customWidth="1"/>
    <col min="2" max="2" width="24.140625" style="18" customWidth="1"/>
    <col min="3" max="3" width="11.42578125" style="42" customWidth="1"/>
    <col min="4" max="4" width="7.5703125" style="18" customWidth="1"/>
    <col min="5" max="5" width="11.42578125" style="18" customWidth="1"/>
    <col min="6" max="6" width="13.42578125" style="18" customWidth="1"/>
    <col min="7" max="7" width="16.42578125" style="18" customWidth="1"/>
    <col min="8" max="8" width="13.7109375" style="18" customWidth="1"/>
    <col min="9" max="9" width="14.28515625" style="18" customWidth="1"/>
    <col min="10" max="10" width="15.140625" style="18" customWidth="1"/>
    <col min="11" max="16384" width="9.140625" style="18"/>
  </cols>
  <sheetData>
    <row r="1" spans="1:10" ht="12.75" x14ac:dyDescent="0.2">
      <c r="B1" s="265" t="s">
        <v>390</v>
      </c>
      <c r="C1" s="265"/>
      <c r="D1" s="265"/>
      <c r="E1" s="265"/>
      <c r="F1" s="265"/>
      <c r="G1" s="265" t="s">
        <v>391</v>
      </c>
      <c r="H1" s="265"/>
      <c r="I1" s="265"/>
      <c r="J1" s="265"/>
    </row>
    <row r="2" spans="1:10" x14ac:dyDescent="0.2">
      <c r="A2" s="35"/>
      <c r="B2" s="36"/>
      <c r="C2" s="37"/>
      <c r="D2" s="38"/>
      <c r="E2" s="19"/>
      <c r="F2" s="19"/>
      <c r="G2" s="19"/>
      <c r="H2" s="19"/>
      <c r="I2" s="19"/>
    </row>
    <row r="3" spans="1:10" x14ac:dyDescent="0.2">
      <c r="A3" s="300" t="s">
        <v>368</v>
      </c>
      <c r="B3" s="300"/>
      <c r="C3" s="300"/>
      <c r="D3" s="300"/>
      <c r="E3" s="300"/>
      <c r="F3" s="300"/>
      <c r="G3" s="300"/>
      <c r="H3" s="300"/>
      <c r="I3" s="300"/>
    </row>
    <row r="4" spans="1:10" x14ac:dyDescent="0.2">
      <c r="B4" s="36"/>
      <c r="C4" s="37"/>
      <c r="D4" s="38"/>
      <c r="E4" s="19"/>
      <c r="F4" s="19"/>
      <c r="G4" s="19"/>
      <c r="H4" s="19"/>
      <c r="I4" s="19"/>
    </row>
    <row r="5" spans="1:10" ht="48" x14ac:dyDescent="0.2">
      <c r="A5" s="31" t="s">
        <v>2</v>
      </c>
      <c r="B5" s="31" t="s">
        <v>0</v>
      </c>
      <c r="C5" s="39" t="s">
        <v>1</v>
      </c>
      <c r="D5" s="31" t="s">
        <v>66</v>
      </c>
      <c r="E5" s="29" t="s">
        <v>4</v>
      </c>
      <c r="F5" s="29" t="s">
        <v>40</v>
      </c>
      <c r="G5" s="29" t="s">
        <v>42</v>
      </c>
      <c r="H5" s="29" t="s">
        <v>41</v>
      </c>
      <c r="I5" s="29" t="s">
        <v>34</v>
      </c>
      <c r="J5" s="32" t="s">
        <v>132</v>
      </c>
    </row>
    <row r="6" spans="1:10" ht="24" x14ac:dyDescent="0.2">
      <c r="A6" s="31">
        <v>1</v>
      </c>
      <c r="B6" s="31">
        <v>2</v>
      </c>
      <c r="C6" s="39">
        <v>3</v>
      </c>
      <c r="D6" s="31">
        <v>4</v>
      </c>
      <c r="E6" s="33">
        <v>5</v>
      </c>
      <c r="F6" s="33">
        <v>6</v>
      </c>
      <c r="G6" s="29" t="s">
        <v>43</v>
      </c>
      <c r="H6" s="33" t="s">
        <v>44</v>
      </c>
      <c r="I6" s="33" t="s">
        <v>39</v>
      </c>
      <c r="J6" s="34">
        <v>10</v>
      </c>
    </row>
    <row r="7" spans="1:10" x14ac:dyDescent="0.2">
      <c r="A7" s="267" t="s">
        <v>593</v>
      </c>
      <c r="B7" s="268"/>
      <c r="C7" s="269"/>
      <c r="D7" s="269"/>
      <c r="E7" s="269"/>
      <c r="F7" s="269"/>
      <c r="G7" s="269"/>
      <c r="H7" s="269"/>
      <c r="I7" s="269"/>
      <c r="J7" s="15"/>
    </row>
    <row r="8" spans="1:10" s="91" customFormat="1" ht="24" x14ac:dyDescent="0.2">
      <c r="A8" s="66">
        <v>1</v>
      </c>
      <c r="B8" s="182" t="s">
        <v>187</v>
      </c>
      <c r="C8" s="74">
        <v>5000</v>
      </c>
      <c r="D8" s="66" t="s">
        <v>133</v>
      </c>
      <c r="E8" s="223"/>
      <c r="F8" s="254"/>
      <c r="G8" s="75">
        <f>C8*ROUND(F8, 4)</f>
        <v>0</v>
      </c>
      <c r="H8" s="76">
        <f t="shared" ref="H8:H71" si="0">G8*0.095</f>
        <v>0</v>
      </c>
      <c r="I8" s="77">
        <f t="shared" ref="I8:I71" si="1">G8+H8</f>
        <v>0</v>
      </c>
      <c r="J8" s="216"/>
    </row>
    <row r="9" spans="1:10" s="91" customFormat="1" ht="36" x14ac:dyDescent="0.2">
      <c r="A9" s="67">
        <v>2</v>
      </c>
      <c r="B9" s="183" t="s">
        <v>191</v>
      </c>
      <c r="C9" s="92">
        <v>40</v>
      </c>
      <c r="D9" s="66" t="s">
        <v>133</v>
      </c>
      <c r="E9" s="223"/>
      <c r="F9" s="254"/>
      <c r="G9" s="75">
        <f t="shared" ref="G9:G72" si="2">C9*ROUND(F9, 4)</f>
        <v>0</v>
      </c>
      <c r="H9" s="76">
        <f t="shared" si="0"/>
        <v>0</v>
      </c>
      <c r="I9" s="77">
        <f t="shared" si="1"/>
        <v>0</v>
      </c>
      <c r="J9" s="230"/>
    </row>
    <row r="10" spans="1:10" s="91" customFormat="1" ht="36" x14ac:dyDescent="0.2">
      <c r="A10" s="66">
        <v>3</v>
      </c>
      <c r="B10" s="182" t="s">
        <v>192</v>
      </c>
      <c r="C10" s="74">
        <v>20</v>
      </c>
      <c r="D10" s="66" t="s">
        <v>133</v>
      </c>
      <c r="E10" s="223"/>
      <c r="F10" s="254"/>
      <c r="G10" s="75">
        <f t="shared" si="2"/>
        <v>0</v>
      </c>
      <c r="H10" s="76">
        <f t="shared" si="0"/>
        <v>0</v>
      </c>
      <c r="I10" s="77">
        <f t="shared" si="1"/>
        <v>0</v>
      </c>
      <c r="J10" s="216"/>
    </row>
    <row r="11" spans="1:10" s="91" customFormat="1" ht="24" x14ac:dyDescent="0.2">
      <c r="A11" s="66">
        <v>4</v>
      </c>
      <c r="B11" s="182" t="s">
        <v>394</v>
      </c>
      <c r="C11" s="74">
        <v>5</v>
      </c>
      <c r="D11" s="66" t="s">
        <v>133</v>
      </c>
      <c r="E11" s="223"/>
      <c r="F11" s="254"/>
      <c r="G11" s="75">
        <f t="shared" si="2"/>
        <v>0</v>
      </c>
      <c r="H11" s="76">
        <f t="shared" si="0"/>
        <v>0</v>
      </c>
      <c r="I11" s="77">
        <f t="shared" si="1"/>
        <v>0</v>
      </c>
      <c r="J11" s="216"/>
    </row>
    <row r="12" spans="1:10" s="91" customFormat="1" ht="39.75" customHeight="1" x14ac:dyDescent="0.2">
      <c r="A12" s="67">
        <v>5</v>
      </c>
      <c r="B12" s="182" t="s">
        <v>190</v>
      </c>
      <c r="C12" s="74">
        <v>1200</v>
      </c>
      <c r="D12" s="66" t="s">
        <v>133</v>
      </c>
      <c r="E12" s="223"/>
      <c r="F12" s="254"/>
      <c r="G12" s="75">
        <f t="shared" si="2"/>
        <v>0</v>
      </c>
      <c r="H12" s="76">
        <f t="shared" si="0"/>
        <v>0</v>
      </c>
      <c r="I12" s="77">
        <f t="shared" si="1"/>
        <v>0</v>
      </c>
      <c r="J12" s="216"/>
    </row>
    <row r="13" spans="1:10" s="91" customFormat="1" ht="17.25" customHeight="1" x14ac:dyDescent="0.2">
      <c r="A13" s="66">
        <v>6</v>
      </c>
      <c r="B13" s="182" t="s">
        <v>189</v>
      </c>
      <c r="C13" s="74">
        <v>150</v>
      </c>
      <c r="D13" s="66" t="s">
        <v>5</v>
      </c>
      <c r="E13" s="239"/>
      <c r="F13" s="255"/>
      <c r="G13" s="75">
        <f t="shared" si="2"/>
        <v>0</v>
      </c>
      <c r="H13" s="76">
        <f t="shared" si="0"/>
        <v>0</v>
      </c>
      <c r="I13" s="77">
        <f t="shared" si="1"/>
        <v>0</v>
      </c>
      <c r="J13" s="216"/>
    </row>
    <row r="14" spans="1:10" s="91" customFormat="1" ht="36" x14ac:dyDescent="0.2">
      <c r="A14" s="66">
        <v>7</v>
      </c>
      <c r="B14" s="183" t="s">
        <v>188</v>
      </c>
      <c r="C14" s="92">
        <v>20</v>
      </c>
      <c r="D14" s="67" t="s">
        <v>5</v>
      </c>
      <c r="E14" s="239"/>
      <c r="F14" s="255"/>
      <c r="G14" s="75">
        <f t="shared" si="2"/>
        <v>0</v>
      </c>
      <c r="H14" s="76">
        <f t="shared" si="0"/>
        <v>0</v>
      </c>
      <c r="I14" s="77">
        <f t="shared" si="1"/>
        <v>0</v>
      </c>
      <c r="J14" s="230"/>
    </row>
    <row r="15" spans="1:10" s="91" customFormat="1" ht="24" x14ac:dyDescent="0.2">
      <c r="A15" s="67">
        <v>8</v>
      </c>
      <c r="B15" s="193" t="s">
        <v>495</v>
      </c>
      <c r="C15" s="67">
        <v>30</v>
      </c>
      <c r="D15" s="67" t="s">
        <v>133</v>
      </c>
      <c r="E15" s="239"/>
      <c r="F15" s="255"/>
      <c r="G15" s="75">
        <f t="shared" si="2"/>
        <v>0</v>
      </c>
      <c r="H15" s="76">
        <f t="shared" si="0"/>
        <v>0</v>
      </c>
      <c r="I15" s="77">
        <f t="shared" si="1"/>
        <v>0</v>
      </c>
      <c r="J15" s="230"/>
    </row>
    <row r="16" spans="1:10" s="91" customFormat="1" ht="24" x14ac:dyDescent="0.2">
      <c r="A16" s="66">
        <v>9</v>
      </c>
      <c r="B16" s="12" t="s">
        <v>496</v>
      </c>
      <c r="C16" s="22">
        <v>450</v>
      </c>
      <c r="D16" s="23" t="s">
        <v>133</v>
      </c>
      <c r="E16" s="241"/>
      <c r="F16" s="254"/>
      <c r="G16" s="75">
        <f t="shared" si="2"/>
        <v>0</v>
      </c>
      <c r="H16" s="76">
        <f t="shared" si="0"/>
        <v>0</v>
      </c>
      <c r="I16" s="77">
        <f t="shared" si="1"/>
        <v>0</v>
      </c>
      <c r="J16" s="242"/>
    </row>
    <row r="17" spans="1:10" s="91" customFormat="1" x14ac:dyDescent="0.2">
      <c r="A17" s="66">
        <v>10</v>
      </c>
      <c r="B17" s="115" t="s">
        <v>497</v>
      </c>
      <c r="C17" s="106">
        <v>500</v>
      </c>
      <c r="D17" s="96" t="s">
        <v>133</v>
      </c>
      <c r="E17" s="241"/>
      <c r="F17" s="254"/>
      <c r="G17" s="75">
        <f t="shared" si="2"/>
        <v>0</v>
      </c>
      <c r="H17" s="76">
        <f t="shared" si="0"/>
        <v>0</v>
      </c>
      <c r="I17" s="77">
        <f t="shared" si="1"/>
        <v>0</v>
      </c>
      <c r="J17" s="259"/>
    </row>
    <row r="18" spans="1:10" s="91" customFormat="1" ht="24" x14ac:dyDescent="0.2">
      <c r="A18" s="67">
        <v>11</v>
      </c>
      <c r="B18" s="115" t="s">
        <v>498</v>
      </c>
      <c r="C18" s="106">
        <v>1000</v>
      </c>
      <c r="D18" s="96" t="s">
        <v>133</v>
      </c>
      <c r="E18" s="241"/>
      <c r="F18" s="254"/>
      <c r="G18" s="75">
        <f t="shared" si="2"/>
        <v>0</v>
      </c>
      <c r="H18" s="76">
        <f t="shared" si="0"/>
        <v>0</v>
      </c>
      <c r="I18" s="77">
        <f t="shared" si="1"/>
        <v>0</v>
      </c>
      <c r="J18" s="259"/>
    </row>
    <row r="19" spans="1:10" s="91" customFormat="1" ht="24" x14ac:dyDescent="0.2">
      <c r="A19" s="66">
        <v>12</v>
      </c>
      <c r="B19" s="115" t="s">
        <v>499</v>
      </c>
      <c r="C19" s="106">
        <v>150</v>
      </c>
      <c r="D19" s="96" t="s">
        <v>133</v>
      </c>
      <c r="E19" s="241"/>
      <c r="F19" s="254"/>
      <c r="G19" s="75">
        <f t="shared" si="2"/>
        <v>0</v>
      </c>
      <c r="H19" s="76">
        <f t="shared" si="0"/>
        <v>0</v>
      </c>
      <c r="I19" s="77">
        <f t="shared" si="1"/>
        <v>0</v>
      </c>
      <c r="J19" s="259"/>
    </row>
    <row r="20" spans="1:10" s="91" customFormat="1" x14ac:dyDescent="0.2">
      <c r="A20" s="66">
        <v>13</v>
      </c>
      <c r="B20" s="12" t="s">
        <v>439</v>
      </c>
      <c r="C20" s="66">
        <v>20</v>
      </c>
      <c r="D20" s="27" t="s">
        <v>5</v>
      </c>
      <c r="E20" s="241"/>
      <c r="F20" s="254"/>
      <c r="G20" s="75">
        <f t="shared" si="2"/>
        <v>0</v>
      </c>
      <c r="H20" s="76">
        <f t="shared" si="0"/>
        <v>0</v>
      </c>
      <c r="I20" s="77">
        <f t="shared" si="1"/>
        <v>0</v>
      </c>
      <c r="J20" s="249"/>
    </row>
    <row r="21" spans="1:10" s="91" customFormat="1" ht="36" x14ac:dyDescent="0.2">
      <c r="A21" s="67">
        <v>14</v>
      </c>
      <c r="B21" s="12" t="s">
        <v>438</v>
      </c>
      <c r="C21" s="66">
        <v>100</v>
      </c>
      <c r="D21" s="27" t="s">
        <v>5</v>
      </c>
      <c r="E21" s="241"/>
      <c r="F21" s="254"/>
      <c r="G21" s="75">
        <f t="shared" si="2"/>
        <v>0</v>
      </c>
      <c r="H21" s="76">
        <f t="shared" si="0"/>
        <v>0</v>
      </c>
      <c r="I21" s="77">
        <f t="shared" si="1"/>
        <v>0</v>
      </c>
      <c r="J21" s="249"/>
    </row>
    <row r="22" spans="1:10" s="91" customFormat="1" ht="36" x14ac:dyDescent="0.2">
      <c r="A22" s="66">
        <v>15</v>
      </c>
      <c r="B22" s="12" t="s">
        <v>331</v>
      </c>
      <c r="C22" s="66">
        <v>1000</v>
      </c>
      <c r="D22" s="27" t="s">
        <v>5</v>
      </c>
      <c r="E22" s="241"/>
      <c r="F22" s="254"/>
      <c r="G22" s="75">
        <f t="shared" si="2"/>
        <v>0</v>
      </c>
      <c r="H22" s="76">
        <f t="shared" si="0"/>
        <v>0</v>
      </c>
      <c r="I22" s="77">
        <f t="shared" si="1"/>
        <v>0</v>
      </c>
      <c r="J22" s="249"/>
    </row>
    <row r="23" spans="1:10" s="91" customFormat="1" ht="24" x14ac:dyDescent="0.2">
      <c r="A23" s="66">
        <v>16</v>
      </c>
      <c r="B23" s="115" t="s">
        <v>332</v>
      </c>
      <c r="C23" s="67">
        <v>50</v>
      </c>
      <c r="D23" s="67" t="s">
        <v>5</v>
      </c>
      <c r="E23" s="241"/>
      <c r="F23" s="254"/>
      <c r="G23" s="75">
        <f t="shared" si="2"/>
        <v>0</v>
      </c>
      <c r="H23" s="76">
        <f t="shared" si="0"/>
        <v>0</v>
      </c>
      <c r="I23" s="77">
        <f t="shared" si="1"/>
        <v>0</v>
      </c>
      <c r="J23" s="230"/>
    </row>
    <row r="24" spans="1:10" s="91" customFormat="1" ht="24" x14ac:dyDescent="0.2">
      <c r="A24" s="67">
        <v>17</v>
      </c>
      <c r="B24" s="115" t="s">
        <v>333</v>
      </c>
      <c r="C24" s="67">
        <v>100</v>
      </c>
      <c r="D24" s="67" t="s">
        <v>5</v>
      </c>
      <c r="E24" s="241"/>
      <c r="F24" s="254"/>
      <c r="G24" s="75">
        <f t="shared" si="2"/>
        <v>0</v>
      </c>
      <c r="H24" s="76">
        <f t="shared" si="0"/>
        <v>0</v>
      </c>
      <c r="I24" s="77">
        <f t="shared" si="1"/>
        <v>0</v>
      </c>
      <c r="J24" s="230"/>
    </row>
    <row r="25" spans="1:10" s="91" customFormat="1" ht="64.5" customHeight="1" x14ac:dyDescent="0.2">
      <c r="A25" s="66">
        <v>18</v>
      </c>
      <c r="B25" s="194" t="s">
        <v>393</v>
      </c>
      <c r="C25" s="67">
        <v>30</v>
      </c>
      <c r="D25" s="67" t="s">
        <v>5</v>
      </c>
      <c r="E25" s="241"/>
      <c r="F25" s="254"/>
      <c r="G25" s="75">
        <f t="shared" si="2"/>
        <v>0</v>
      </c>
      <c r="H25" s="76">
        <f t="shared" si="0"/>
        <v>0</v>
      </c>
      <c r="I25" s="77">
        <f t="shared" si="1"/>
        <v>0</v>
      </c>
      <c r="J25" s="230"/>
    </row>
    <row r="26" spans="1:10" s="91" customFormat="1" ht="27" customHeight="1" x14ac:dyDescent="0.2">
      <c r="A26" s="66">
        <v>19</v>
      </c>
      <c r="B26" s="115" t="s">
        <v>334</v>
      </c>
      <c r="C26" s="107">
        <v>300</v>
      </c>
      <c r="D26" s="107" t="s">
        <v>5</v>
      </c>
      <c r="E26" s="210"/>
      <c r="F26" s="256"/>
      <c r="G26" s="75">
        <f t="shared" si="2"/>
        <v>0</v>
      </c>
      <c r="H26" s="76">
        <f t="shared" si="0"/>
        <v>0</v>
      </c>
      <c r="I26" s="77">
        <f t="shared" si="1"/>
        <v>0</v>
      </c>
      <c r="J26" s="230"/>
    </row>
    <row r="27" spans="1:10" s="91" customFormat="1" x14ac:dyDescent="0.2">
      <c r="A27" s="67">
        <v>20</v>
      </c>
      <c r="B27" s="12" t="s">
        <v>335</v>
      </c>
      <c r="C27" s="24">
        <v>1100</v>
      </c>
      <c r="D27" s="24" t="s">
        <v>5</v>
      </c>
      <c r="E27" s="210"/>
      <c r="F27" s="256"/>
      <c r="G27" s="75">
        <f t="shared" si="2"/>
        <v>0</v>
      </c>
      <c r="H27" s="76">
        <f t="shared" si="0"/>
        <v>0</v>
      </c>
      <c r="I27" s="77">
        <f t="shared" si="1"/>
        <v>0</v>
      </c>
      <c r="J27" s="249"/>
    </row>
    <row r="28" spans="1:10" s="91" customFormat="1" x14ac:dyDescent="0.2">
      <c r="A28" s="66">
        <v>21</v>
      </c>
      <c r="B28" s="12" t="s">
        <v>337</v>
      </c>
      <c r="C28" s="24">
        <v>30</v>
      </c>
      <c r="D28" s="66" t="s">
        <v>5</v>
      </c>
      <c r="E28" s="241"/>
      <c r="F28" s="254"/>
      <c r="G28" s="75">
        <f t="shared" si="2"/>
        <v>0</v>
      </c>
      <c r="H28" s="76">
        <f t="shared" si="0"/>
        <v>0</v>
      </c>
      <c r="I28" s="77">
        <f t="shared" si="1"/>
        <v>0</v>
      </c>
      <c r="J28" s="216"/>
    </row>
    <row r="29" spans="1:10" s="91" customFormat="1" ht="12.75" customHeight="1" x14ac:dyDescent="0.2">
      <c r="A29" s="66">
        <v>22</v>
      </c>
      <c r="B29" s="12" t="s">
        <v>338</v>
      </c>
      <c r="C29" s="66">
        <v>5</v>
      </c>
      <c r="D29" s="66" t="s">
        <v>5</v>
      </c>
      <c r="E29" s="241"/>
      <c r="F29" s="254"/>
      <c r="G29" s="75">
        <f t="shared" si="2"/>
        <v>0</v>
      </c>
      <c r="H29" s="76">
        <f t="shared" si="0"/>
        <v>0</v>
      </c>
      <c r="I29" s="77">
        <f t="shared" si="1"/>
        <v>0</v>
      </c>
      <c r="J29" s="216"/>
    </row>
    <row r="30" spans="1:10" s="91" customFormat="1" ht="26.25" customHeight="1" x14ac:dyDescent="0.2">
      <c r="A30" s="67">
        <v>23</v>
      </c>
      <c r="B30" s="195" t="s">
        <v>339</v>
      </c>
      <c r="C30" s="196">
        <v>20</v>
      </c>
      <c r="D30" s="197" t="s">
        <v>5</v>
      </c>
      <c r="E30" s="250"/>
      <c r="F30" s="257"/>
      <c r="G30" s="75">
        <f t="shared" si="2"/>
        <v>0</v>
      </c>
      <c r="H30" s="76">
        <f t="shared" si="0"/>
        <v>0</v>
      </c>
      <c r="I30" s="77">
        <f t="shared" si="1"/>
        <v>0</v>
      </c>
      <c r="J30" s="260"/>
    </row>
    <row r="31" spans="1:10" s="91" customFormat="1" ht="24" x14ac:dyDescent="0.2">
      <c r="A31" s="66">
        <v>24</v>
      </c>
      <c r="B31" s="195" t="s">
        <v>340</v>
      </c>
      <c r="C31" s="196">
        <v>10</v>
      </c>
      <c r="D31" s="197" t="s">
        <v>5</v>
      </c>
      <c r="E31" s="250"/>
      <c r="F31" s="257"/>
      <c r="G31" s="75">
        <f t="shared" si="2"/>
        <v>0</v>
      </c>
      <c r="H31" s="76">
        <f t="shared" si="0"/>
        <v>0</v>
      </c>
      <c r="I31" s="77">
        <f t="shared" si="1"/>
        <v>0</v>
      </c>
      <c r="J31" s="260"/>
    </row>
    <row r="32" spans="1:10" s="91" customFormat="1" ht="24" x14ac:dyDescent="0.2">
      <c r="A32" s="66">
        <v>25</v>
      </c>
      <c r="B32" s="180" t="s">
        <v>440</v>
      </c>
      <c r="C32" s="24">
        <v>0.5</v>
      </c>
      <c r="D32" s="66" t="s">
        <v>5</v>
      </c>
      <c r="E32" s="251"/>
      <c r="F32" s="254"/>
      <c r="G32" s="75">
        <f t="shared" si="2"/>
        <v>0</v>
      </c>
      <c r="H32" s="76">
        <f t="shared" si="0"/>
        <v>0</v>
      </c>
      <c r="I32" s="77">
        <f t="shared" si="1"/>
        <v>0</v>
      </c>
      <c r="J32" s="260"/>
    </row>
    <row r="33" spans="1:10" s="91" customFormat="1" x14ac:dyDescent="0.2">
      <c r="A33" s="67">
        <v>26</v>
      </c>
      <c r="B33" s="180" t="s">
        <v>329</v>
      </c>
      <c r="C33" s="24">
        <v>0.5</v>
      </c>
      <c r="D33" s="66" t="s">
        <v>5</v>
      </c>
      <c r="E33" s="251"/>
      <c r="F33" s="254"/>
      <c r="G33" s="75">
        <f t="shared" si="2"/>
        <v>0</v>
      </c>
      <c r="H33" s="76">
        <f t="shared" si="0"/>
        <v>0</v>
      </c>
      <c r="I33" s="77">
        <f t="shared" si="1"/>
        <v>0</v>
      </c>
      <c r="J33" s="260"/>
    </row>
    <row r="34" spans="1:10" s="91" customFormat="1" ht="24" x14ac:dyDescent="0.2">
      <c r="A34" s="66">
        <v>27</v>
      </c>
      <c r="B34" s="180" t="s">
        <v>330</v>
      </c>
      <c r="C34" s="66">
        <v>10</v>
      </c>
      <c r="D34" s="66" t="s">
        <v>133</v>
      </c>
      <c r="E34" s="251"/>
      <c r="F34" s="254"/>
      <c r="G34" s="75">
        <f t="shared" si="2"/>
        <v>0</v>
      </c>
      <c r="H34" s="76">
        <f t="shared" si="0"/>
        <v>0</v>
      </c>
      <c r="I34" s="77">
        <f t="shared" si="1"/>
        <v>0</v>
      </c>
      <c r="J34" s="260"/>
    </row>
    <row r="35" spans="1:10" s="91" customFormat="1" x14ac:dyDescent="0.2">
      <c r="A35" s="66">
        <v>28</v>
      </c>
      <c r="B35" s="180" t="s">
        <v>324</v>
      </c>
      <c r="C35" s="66">
        <v>0.2</v>
      </c>
      <c r="D35" s="66" t="s">
        <v>5</v>
      </c>
      <c r="E35" s="251"/>
      <c r="F35" s="254"/>
      <c r="G35" s="75">
        <f t="shared" si="2"/>
        <v>0</v>
      </c>
      <c r="H35" s="76">
        <f t="shared" si="0"/>
        <v>0</v>
      </c>
      <c r="I35" s="77">
        <f t="shared" si="1"/>
        <v>0</v>
      </c>
      <c r="J35" s="260"/>
    </row>
    <row r="36" spans="1:10" s="91" customFormat="1" ht="24" x14ac:dyDescent="0.2">
      <c r="A36" s="67">
        <v>29</v>
      </c>
      <c r="B36" s="180" t="s">
        <v>501</v>
      </c>
      <c r="C36" s="66">
        <v>16</v>
      </c>
      <c r="D36" s="66" t="s">
        <v>5</v>
      </c>
      <c r="E36" s="251"/>
      <c r="F36" s="254"/>
      <c r="G36" s="75">
        <f t="shared" si="2"/>
        <v>0</v>
      </c>
      <c r="H36" s="76">
        <f t="shared" si="0"/>
        <v>0</v>
      </c>
      <c r="I36" s="77">
        <f t="shared" si="1"/>
        <v>0</v>
      </c>
      <c r="J36" s="260"/>
    </row>
    <row r="37" spans="1:10" s="91" customFormat="1" ht="14.25" customHeight="1" x14ac:dyDescent="0.2">
      <c r="A37" s="66">
        <v>30</v>
      </c>
      <c r="B37" s="180" t="s">
        <v>500</v>
      </c>
      <c r="C37" s="66">
        <v>15</v>
      </c>
      <c r="D37" s="66" t="s">
        <v>5</v>
      </c>
      <c r="E37" s="251"/>
      <c r="F37" s="254"/>
      <c r="G37" s="75">
        <f t="shared" si="2"/>
        <v>0</v>
      </c>
      <c r="H37" s="76">
        <f t="shared" si="0"/>
        <v>0</v>
      </c>
      <c r="I37" s="77">
        <f t="shared" si="1"/>
        <v>0</v>
      </c>
      <c r="J37" s="260"/>
    </row>
    <row r="38" spans="1:10" s="91" customFormat="1" ht="24" x14ac:dyDescent="0.2">
      <c r="A38" s="66">
        <v>31</v>
      </c>
      <c r="B38" s="180" t="s">
        <v>327</v>
      </c>
      <c r="C38" s="66">
        <v>52</v>
      </c>
      <c r="D38" s="66" t="s">
        <v>5</v>
      </c>
      <c r="E38" s="251"/>
      <c r="F38" s="254"/>
      <c r="G38" s="75">
        <f t="shared" si="2"/>
        <v>0</v>
      </c>
      <c r="H38" s="76">
        <f t="shared" si="0"/>
        <v>0</v>
      </c>
      <c r="I38" s="77">
        <f t="shared" si="1"/>
        <v>0</v>
      </c>
      <c r="J38" s="260"/>
    </row>
    <row r="39" spans="1:10" s="91" customFormat="1" ht="24" x14ac:dyDescent="0.2">
      <c r="A39" s="67">
        <v>32</v>
      </c>
      <c r="B39" s="180" t="s">
        <v>326</v>
      </c>
      <c r="C39" s="66">
        <v>5</v>
      </c>
      <c r="D39" s="66" t="s">
        <v>133</v>
      </c>
      <c r="E39" s="251"/>
      <c r="F39" s="254"/>
      <c r="G39" s="75">
        <f t="shared" si="2"/>
        <v>0</v>
      </c>
      <c r="H39" s="76">
        <f t="shared" si="0"/>
        <v>0</v>
      </c>
      <c r="I39" s="77">
        <f t="shared" si="1"/>
        <v>0</v>
      </c>
      <c r="J39" s="260"/>
    </row>
    <row r="40" spans="1:10" s="91" customFormat="1" ht="24" x14ac:dyDescent="0.2">
      <c r="A40" s="66">
        <v>33</v>
      </c>
      <c r="B40" s="180" t="s">
        <v>325</v>
      </c>
      <c r="C40" s="66">
        <v>5</v>
      </c>
      <c r="D40" s="66" t="s">
        <v>5</v>
      </c>
      <c r="E40" s="251"/>
      <c r="F40" s="254"/>
      <c r="G40" s="75">
        <f t="shared" si="2"/>
        <v>0</v>
      </c>
      <c r="H40" s="76">
        <f t="shared" si="0"/>
        <v>0</v>
      </c>
      <c r="I40" s="77">
        <f t="shared" si="1"/>
        <v>0</v>
      </c>
      <c r="J40" s="260"/>
    </row>
    <row r="41" spans="1:10" s="91" customFormat="1" ht="24" x14ac:dyDescent="0.2">
      <c r="A41" s="66">
        <v>34</v>
      </c>
      <c r="B41" s="180" t="s">
        <v>328</v>
      </c>
      <c r="C41" s="66">
        <v>0.2</v>
      </c>
      <c r="D41" s="66" t="s">
        <v>133</v>
      </c>
      <c r="E41" s="251"/>
      <c r="F41" s="254"/>
      <c r="G41" s="75">
        <f t="shared" si="2"/>
        <v>0</v>
      </c>
      <c r="H41" s="76">
        <f t="shared" si="0"/>
        <v>0</v>
      </c>
      <c r="I41" s="77">
        <f t="shared" si="1"/>
        <v>0</v>
      </c>
      <c r="J41" s="260"/>
    </row>
    <row r="42" spans="1:10" s="91" customFormat="1" ht="24" x14ac:dyDescent="0.2">
      <c r="A42" s="67">
        <v>35</v>
      </c>
      <c r="B42" s="180" t="s">
        <v>336</v>
      </c>
      <c r="C42" s="66">
        <v>3</v>
      </c>
      <c r="D42" s="66" t="s">
        <v>5</v>
      </c>
      <c r="E42" s="251"/>
      <c r="F42" s="254"/>
      <c r="G42" s="75">
        <f t="shared" si="2"/>
        <v>0</v>
      </c>
      <c r="H42" s="76">
        <f t="shared" si="0"/>
        <v>0</v>
      </c>
      <c r="I42" s="77">
        <f t="shared" si="1"/>
        <v>0</v>
      </c>
      <c r="J42" s="260"/>
    </row>
    <row r="43" spans="1:10" ht="36" x14ac:dyDescent="0.2">
      <c r="A43" s="66">
        <v>36</v>
      </c>
      <c r="B43" s="184" t="s">
        <v>111</v>
      </c>
      <c r="C43" s="89">
        <v>400</v>
      </c>
      <c r="D43" s="66" t="s">
        <v>5</v>
      </c>
      <c r="E43" s="211"/>
      <c r="F43" s="254"/>
      <c r="G43" s="75">
        <f t="shared" si="2"/>
        <v>0</v>
      </c>
      <c r="H43" s="76">
        <f t="shared" si="0"/>
        <v>0</v>
      </c>
      <c r="I43" s="77">
        <f t="shared" si="1"/>
        <v>0</v>
      </c>
      <c r="J43" s="261"/>
    </row>
    <row r="44" spans="1:10" ht="15.75" customHeight="1" x14ac:dyDescent="0.2">
      <c r="A44" s="66">
        <v>37</v>
      </c>
      <c r="B44" s="180" t="s">
        <v>367</v>
      </c>
      <c r="C44" s="89">
        <v>15</v>
      </c>
      <c r="D44" s="66" t="s">
        <v>5</v>
      </c>
      <c r="E44" s="211"/>
      <c r="F44" s="254"/>
      <c r="G44" s="75">
        <f t="shared" si="2"/>
        <v>0</v>
      </c>
      <c r="H44" s="76">
        <f t="shared" si="0"/>
        <v>0</v>
      </c>
      <c r="I44" s="77">
        <f t="shared" si="1"/>
        <v>0</v>
      </c>
      <c r="J44" s="261"/>
    </row>
    <row r="45" spans="1:10" ht="36" customHeight="1" x14ac:dyDescent="0.2">
      <c r="A45" s="67">
        <v>38</v>
      </c>
      <c r="B45" s="12" t="s">
        <v>110</v>
      </c>
      <c r="C45" s="89">
        <v>5</v>
      </c>
      <c r="D45" s="66" t="s">
        <v>5</v>
      </c>
      <c r="E45" s="211"/>
      <c r="F45" s="254"/>
      <c r="G45" s="75">
        <f t="shared" si="2"/>
        <v>0</v>
      </c>
      <c r="H45" s="76">
        <f t="shared" si="0"/>
        <v>0</v>
      </c>
      <c r="I45" s="77">
        <f t="shared" si="1"/>
        <v>0</v>
      </c>
      <c r="J45" s="216"/>
    </row>
    <row r="46" spans="1:10" ht="36" x14ac:dyDescent="0.2">
      <c r="A46" s="66">
        <v>39</v>
      </c>
      <c r="B46" s="12" t="s">
        <v>109</v>
      </c>
      <c r="C46" s="89">
        <v>5</v>
      </c>
      <c r="D46" s="66" t="s">
        <v>5</v>
      </c>
      <c r="E46" s="211"/>
      <c r="F46" s="254"/>
      <c r="G46" s="75">
        <f t="shared" si="2"/>
        <v>0</v>
      </c>
      <c r="H46" s="76">
        <f t="shared" si="0"/>
        <v>0</v>
      </c>
      <c r="I46" s="77">
        <f t="shared" si="1"/>
        <v>0</v>
      </c>
      <c r="J46" s="216"/>
    </row>
    <row r="47" spans="1:10" ht="24" x14ac:dyDescent="0.2">
      <c r="A47" s="66">
        <v>40</v>
      </c>
      <c r="B47" s="12" t="s">
        <v>366</v>
      </c>
      <c r="C47" s="89">
        <v>6</v>
      </c>
      <c r="D47" s="66" t="s">
        <v>5</v>
      </c>
      <c r="E47" s="211"/>
      <c r="F47" s="254"/>
      <c r="G47" s="75">
        <f t="shared" si="2"/>
        <v>0</v>
      </c>
      <c r="H47" s="76">
        <f t="shared" si="0"/>
        <v>0</v>
      </c>
      <c r="I47" s="77">
        <f t="shared" si="1"/>
        <v>0</v>
      </c>
      <c r="J47" s="216"/>
    </row>
    <row r="48" spans="1:10" x14ac:dyDescent="0.2">
      <c r="A48" s="67">
        <v>41</v>
      </c>
      <c r="B48" s="12" t="s">
        <v>365</v>
      </c>
      <c r="C48" s="89">
        <v>5</v>
      </c>
      <c r="D48" s="66" t="s">
        <v>5</v>
      </c>
      <c r="E48" s="211"/>
      <c r="F48" s="254"/>
      <c r="G48" s="75">
        <f t="shared" si="2"/>
        <v>0</v>
      </c>
      <c r="H48" s="76">
        <f t="shared" si="0"/>
        <v>0</v>
      </c>
      <c r="I48" s="77">
        <f t="shared" si="1"/>
        <v>0</v>
      </c>
      <c r="J48" s="216"/>
    </row>
    <row r="49" spans="1:10" ht="24" x14ac:dyDescent="0.2">
      <c r="A49" s="66">
        <v>42</v>
      </c>
      <c r="B49" s="12" t="s">
        <v>364</v>
      </c>
      <c r="C49" s="89">
        <v>5</v>
      </c>
      <c r="D49" s="66" t="s">
        <v>5</v>
      </c>
      <c r="E49" s="211"/>
      <c r="F49" s="254"/>
      <c r="G49" s="75">
        <f t="shared" si="2"/>
        <v>0</v>
      </c>
      <c r="H49" s="76">
        <f t="shared" si="0"/>
        <v>0</v>
      </c>
      <c r="I49" s="77">
        <f t="shared" si="1"/>
        <v>0</v>
      </c>
      <c r="J49" s="216"/>
    </row>
    <row r="50" spans="1:10" ht="27" customHeight="1" x14ac:dyDescent="0.2">
      <c r="A50" s="66">
        <v>43</v>
      </c>
      <c r="B50" s="12" t="s">
        <v>456</v>
      </c>
      <c r="C50" s="89">
        <v>110</v>
      </c>
      <c r="D50" s="66" t="s">
        <v>5</v>
      </c>
      <c r="E50" s="211"/>
      <c r="F50" s="254"/>
      <c r="G50" s="75">
        <f t="shared" si="2"/>
        <v>0</v>
      </c>
      <c r="H50" s="76">
        <f t="shared" si="0"/>
        <v>0</v>
      </c>
      <c r="I50" s="77">
        <f t="shared" si="1"/>
        <v>0</v>
      </c>
      <c r="J50" s="216"/>
    </row>
    <row r="51" spans="1:10" ht="24" x14ac:dyDescent="0.2">
      <c r="A51" s="67">
        <v>44</v>
      </c>
      <c r="B51" s="12" t="s">
        <v>360</v>
      </c>
      <c r="C51" s="89">
        <v>3</v>
      </c>
      <c r="D51" s="66" t="s">
        <v>5</v>
      </c>
      <c r="E51" s="211"/>
      <c r="F51" s="254"/>
      <c r="G51" s="75">
        <f t="shared" si="2"/>
        <v>0</v>
      </c>
      <c r="H51" s="76">
        <f t="shared" si="0"/>
        <v>0</v>
      </c>
      <c r="I51" s="77">
        <f t="shared" si="1"/>
        <v>0</v>
      </c>
      <c r="J51" s="216"/>
    </row>
    <row r="52" spans="1:10" ht="38.25" customHeight="1" x14ac:dyDescent="0.2">
      <c r="A52" s="66">
        <v>45</v>
      </c>
      <c r="B52" s="12" t="s">
        <v>361</v>
      </c>
      <c r="C52" s="89">
        <v>200</v>
      </c>
      <c r="D52" s="66" t="s">
        <v>5</v>
      </c>
      <c r="E52" s="211"/>
      <c r="F52" s="254"/>
      <c r="G52" s="75">
        <f t="shared" si="2"/>
        <v>0</v>
      </c>
      <c r="H52" s="76">
        <f t="shared" si="0"/>
        <v>0</v>
      </c>
      <c r="I52" s="77">
        <f t="shared" si="1"/>
        <v>0</v>
      </c>
      <c r="J52" s="216"/>
    </row>
    <row r="53" spans="1:10" ht="24" x14ac:dyDescent="0.2">
      <c r="A53" s="66">
        <v>46</v>
      </c>
      <c r="B53" s="12" t="s">
        <v>362</v>
      </c>
      <c r="C53" s="89">
        <v>300</v>
      </c>
      <c r="D53" s="66" t="s">
        <v>5</v>
      </c>
      <c r="E53" s="211"/>
      <c r="F53" s="254"/>
      <c r="G53" s="75">
        <f t="shared" si="2"/>
        <v>0</v>
      </c>
      <c r="H53" s="76">
        <f t="shared" si="0"/>
        <v>0</v>
      </c>
      <c r="I53" s="77">
        <f t="shared" si="1"/>
        <v>0</v>
      </c>
      <c r="J53" s="216"/>
    </row>
    <row r="54" spans="1:10" ht="25.5" customHeight="1" x14ac:dyDescent="0.2">
      <c r="A54" s="67">
        <v>47</v>
      </c>
      <c r="B54" s="180" t="s">
        <v>27</v>
      </c>
      <c r="C54" s="89">
        <v>60</v>
      </c>
      <c r="D54" s="66" t="s">
        <v>5</v>
      </c>
      <c r="E54" s="211"/>
      <c r="F54" s="254"/>
      <c r="G54" s="75">
        <f t="shared" si="2"/>
        <v>0</v>
      </c>
      <c r="H54" s="76">
        <f t="shared" si="0"/>
        <v>0</v>
      </c>
      <c r="I54" s="77">
        <f t="shared" si="1"/>
        <v>0</v>
      </c>
      <c r="J54" s="216"/>
    </row>
    <row r="55" spans="1:10" ht="38.450000000000003" customHeight="1" x14ac:dyDescent="0.2">
      <c r="A55" s="66">
        <v>48</v>
      </c>
      <c r="B55" s="180" t="s">
        <v>606</v>
      </c>
      <c r="C55" s="89">
        <v>20</v>
      </c>
      <c r="D55" s="66" t="s">
        <v>5</v>
      </c>
      <c r="E55" s="211"/>
      <c r="F55" s="254"/>
      <c r="G55" s="75">
        <f t="shared" si="2"/>
        <v>0</v>
      </c>
      <c r="H55" s="76">
        <f t="shared" si="0"/>
        <v>0</v>
      </c>
      <c r="I55" s="77">
        <f t="shared" si="1"/>
        <v>0</v>
      </c>
      <c r="J55" s="216"/>
    </row>
    <row r="56" spans="1:10" ht="28.9" customHeight="1" x14ac:dyDescent="0.2">
      <c r="A56" s="66">
        <v>49</v>
      </c>
      <c r="B56" s="180" t="s">
        <v>62</v>
      </c>
      <c r="C56" s="89">
        <v>2</v>
      </c>
      <c r="D56" s="66" t="s">
        <v>5</v>
      </c>
      <c r="E56" s="211"/>
      <c r="F56" s="254"/>
      <c r="G56" s="75">
        <f t="shared" si="2"/>
        <v>0</v>
      </c>
      <c r="H56" s="76">
        <f t="shared" si="0"/>
        <v>0</v>
      </c>
      <c r="I56" s="77">
        <f t="shared" si="1"/>
        <v>0</v>
      </c>
      <c r="J56" s="216"/>
    </row>
    <row r="57" spans="1:10" ht="40.5" customHeight="1" x14ac:dyDescent="0.2">
      <c r="A57" s="67">
        <v>50</v>
      </c>
      <c r="B57" s="180" t="s">
        <v>607</v>
      </c>
      <c r="C57" s="89">
        <v>3</v>
      </c>
      <c r="D57" s="66" t="s">
        <v>5</v>
      </c>
      <c r="E57" s="211"/>
      <c r="F57" s="254"/>
      <c r="G57" s="75">
        <f t="shared" si="2"/>
        <v>0</v>
      </c>
      <c r="H57" s="76">
        <f t="shared" si="0"/>
        <v>0</v>
      </c>
      <c r="I57" s="77">
        <f t="shared" si="1"/>
        <v>0</v>
      </c>
      <c r="J57" s="216"/>
    </row>
    <row r="58" spans="1:10" ht="36.6" customHeight="1" x14ac:dyDescent="0.2">
      <c r="A58" s="66">
        <v>51</v>
      </c>
      <c r="B58" s="180" t="s">
        <v>502</v>
      </c>
      <c r="C58" s="89">
        <v>20</v>
      </c>
      <c r="D58" s="66" t="s">
        <v>5</v>
      </c>
      <c r="E58" s="211"/>
      <c r="F58" s="254"/>
      <c r="G58" s="75">
        <f t="shared" si="2"/>
        <v>0</v>
      </c>
      <c r="H58" s="76">
        <f t="shared" si="0"/>
        <v>0</v>
      </c>
      <c r="I58" s="77">
        <f t="shared" si="1"/>
        <v>0</v>
      </c>
      <c r="J58" s="216"/>
    </row>
    <row r="59" spans="1:10" ht="29.25" customHeight="1" x14ac:dyDescent="0.2">
      <c r="A59" s="66">
        <v>52</v>
      </c>
      <c r="B59" s="180" t="s">
        <v>359</v>
      </c>
      <c r="C59" s="89">
        <v>6</v>
      </c>
      <c r="D59" s="66" t="s">
        <v>5</v>
      </c>
      <c r="E59" s="211"/>
      <c r="F59" s="254"/>
      <c r="G59" s="75">
        <f t="shared" si="2"/>
        <v>0</v>
      </c>
      <c r="H59" s="76">
        <f t="shared" si="0"/>
        <v>0</v>
      </c>
      <c r="I59" s="77">
        <f t="shared" si="1"/>
        <v>0</v>
      </c>
      <c r="J59" s="216"/>
    </row>
    <row r="60" spans="1:10" ht="40.5" customHeight="1" x14ac:dyDescent="0.2">
      <c r="A60" s="67">
        <v>53</v>
      </c>
      <c r="B60" s="180" t="s">
        <v>608</v>
      </c>
      <c r="C60" s="89">
        <v>2</v>
      </c>
      <c r="D60" s="66" t="s">
        <v>5</v>
      </c>
      <c r="E60" s="211"/>
      <c r="F60" s="254"/>
      <c r="G60" s="75">
        <f t="shared" si="2"/>
        <v>0</v>
      </c>
      <c r="H60" s="76">
        <f t="shared" si="0"/>
        <v>0</v>
      </c>
      <c r="I60" s="77">
        <f t="shared" si="1"/>
        <v>0</v>
      </c>
      <c r="J60" s="216"/>
    </row>
    <row r="61" spans="1:10" ht="39.75" customHeight="1" x14ac:dyDescent="0.2">
      <c r="A61" s="66">
        <v>54</v>
      </c>
      <c r="B61" s="180" t="s">
        <v>609</v>
      </c>
      <c r="C61" s="89">
        <v>40</v>
      </c>
      <c r="D61" s="66" t="s">
        <v>5</v>
      </c>
      <c r="E61" s="211"/>
      <c r="F61" s="254"/>
      <c r="G61" s="75">
        <f t="shared" si="2"/>
        <v>0</v>
      </c>
      <c r="H61" s="76">
        <f t="shared" si="0"/>
        <v>0</v>
      </c>
      <c r="I61" s="77">
        <f t="shared" si="1"/>
        <v>0</v>
      </c>
      <c r="J61" s="216"/>
    </row>
    <row r="62" spans="1:10" x14ac:dyDescent="0.2">
      <c r="A62" s="66">
        <v>55</v>
      </c>
      <c r="B62" s="180" t="s">
        <v>358</v>
      </c>
      <c r="C62" s="89">
        <v>35</v>
      </c>
      <c r="D62" s="66" t="s">
        <v>5</v>
      </c>
      <c r="E62" s="211"/>
      <c r="F62" s="254"/>
      <c r="G62" s="75">
        <f t="shared" si="2"/>
        <v>0</v>
      </c>
      <c r="H62" s="76">
        <f t="shared" si="0"/>
        <v>0</v>
      </c>
      <c r="I62" s="77">
        <f t="shared" si="1"/>
        <v>0</v>
      </c>
      <c r="J62" s="216"/>
    </row>
    <row r="63" spans="1:10" ht="27" customHeight="1" x14ac:dyDescent="0.2">
      <c r="A63" s="67">
        <v>56</v>
      </c>
      <c r="B63" s="180" t="s">
        <v>52</v>
      </c>
      <c r="C63" s="89">
        <v>90</v>
      </c>
      <c r="D63" s="66" t="s">
        <v>5</v>
      </c>
      <c r="E63" s="211"/>
      <c r="F63" s="254"/>
      <c r="G63" s="75">
        <f t="shared" si="2"/>
        <v>0</v>
      </c>
      <c r="H63" s="76">
        <f t="shared" si="0"/>
        <v>0</v>
      </c>
      <c r="I63" s="77">
        <f t="shared" si="1"/>
        <v>0</v>
      </c>
      <c r="J63" s="216"/>
    </row>
    <row r="64" spans="1:10" ht="24" x14ac:dyDescent="0.2">
      <c r="A64" s="66">
        <v>57</v>
      </c>
      <c r="B64" s="180" t="s">
        <v>53</v>
      </c>
      <c r="C64" s="89">
        <v>20</v>
      </c>
      <c r="D64" s="66" t="s">
        <v>5</v>
      </c>
      <c r="E64" s="211"/>
      <c r="F64" s="254"/>
      <c r="G64" s="75">
        <f t="shared" si="2"/>
        <v>0</v>
      </c>
      <c r="H64" s="76">
        <f t="shared" si="0"/>
        <v>0</v>
      </c>
      <c r="I64" s="77">
        <f t="shared" si="1"/>
        <v>0</v>
      </c>
      <c r="J64" s="216"/>
    </row>
    <row r="65" spans="1:10" ht="18" customHeight="1" x14ac:dyDescent="0.2">
      <c r="A65" s="66">
        <v>58</v>
      </c>
      <c r="B65" s="180" t="s">
        <v>54</v>
      </c>
      <c r="C65" s="89">
        <v>10</v>
      </c>
      <c r="D65" s="66" t="s">
        <v>5</v>
      </c>
      <c r="E65" s="211"/>
      <c r="F65" s="254"/>
      <c r="G65" s="75">
        <f t="shared" si="2"/>
        <v>0</v>
      </c>
      <c r="H65" s="76">
        <f t="shared" si="0"/>
        <v>0</v>
      </c>
      <c r="I65" s="77">
        <f t="shared" si="1"/>
        <v>0</v>
      </c>
      <c r="J65" s="216"/>
    </row>
    <row r="66" spans="1:10" ht="24" x14ac:dyDescent="0.2">
      <c r="A66" s="67">
        <v>59</v>
      </c>
      <c r="B66" s="180" t="s">
        <v>357</v>
      </c>
      <c r="C66" s="89">
        <v>100</v>
      </c>
      <c r="D66" s="66" t="s">
        <v>5</v>
      </c>
      <c r="E66" s="211"/>
      <c r="F66" s="254"/>
      <c r="G66" s="75">
        <f t="shared" si="2"/>
        <v>0</v>
      </c>
      <c r="H66" s="76">
        <f t="shared" si="0"/>
        <v>0</v>
      </c>
      <c r="I66" s="77">
        <f t="shared" si="1"/>
        <v>0</v>
      </c>
      <c r="J66" s="216"/>
    </row>
    <row r="67" spans="1:10" s="91" customFormat="1" ht="36" x14ac:dyDescent="0.2">
      <c r="A67" s="66">
        <v>60</v>
      </c>
      <c r="B67" s="181" t="s">
        <v>92</v>
      </c>
      <c r="C67" s="114">
        <v>1400</v>
      </c>
      <c r="D67" s="67" t="s">
        <v>5</v>
      </c>
      <c r="E67" s="211"/>
      <c r="F67" s="254"/>
      <c r="G67" s="75">
        <f t="shared" si="2"/>
        <v>0</v>
      </c>
      <c r="H67" s="76">
        <f t="shared" si="0"/>
        <v>0</v>
      </c>
      <c r="I67" s="77">
        <f t="shared" si="1"/>
        <v>0</v>
      </c>
      <c r="J67" s="230"/>
    </row>
    <row r="68" spans="1:10" s="91" customFormat="1" x14ac:dyDescent="0.2">
      <c r="A68" s="66">
        <v>61</v>
      </c>
      <c r="B68" s="181" t="s">
        <v>93</v>
      </c>
      <c r="C68" s="114">
        <v>2500</v>
      </c>
      <c r="D68" s="67" t="s">
        <v>5</v>
      </c>
      <c r="E68" s="211"/>
      <c r="F68" s="254"/>
      <c r="G68" s="75">
        <f t="shared" si="2"/>
        <v>0</v>
      </c>
      <c r="H68" s="76">
        <f t="shared" si="0"/>
        <v>0</v>
      </c>
      <c r="I68" s="77">
        <f t="shared" si="1"/>
        <v>0</v>
      </c>
      <c r="J68" s="230"/>
    </row>
    <row r="69" spans="1:10" s="91" customFormat="1" x14ac:dyDescent="0.2">
      <c r="A69" s="67">
        <v>62</v>
      </c>
      <c r="B69" s="181" t="s">
        <v>94</v>
      </c>
      <c r="C69" s="114">
        <v>40</v>
      </c>
      <c r="D69" s="67" t="s">
        <v>5</v>
      </c>
      <c r="E69" s="211"/>
      <c r="F69" s="254"/>
      <c r="G69" s="75">
        <f t="shared" si="2"/>
        <v>0</v>
      </c>
      <c r="H69" s="76">
        <f t="shared" si="0"/>
        <v>0</v>
      </c>
      <c r="I69" s="77">
        <f t="shared" si="1"/>
        <v>0</v>
      </c>
      <c r="J69" s="230"/>
    </row>
    <row r="70" spans="1:10" x14ac:dyDescent="0.2">
      <c r="A70" s="66">
        <v>63</v>
      </c>
      <c r="B70" s="180" t="s">
        <v>112</v>
      </c>
      <c r="C70" s="89">
        <v>5</v>
      </c>
      <c r="D70" s="66" t="s">
        <v>5</v>
      </c>
      <c r="E70" s="211"/>
      <c r="F70" s="254"/>
      <c r="G70" s="75">
        <f t="shared" si="2"/>
        <v>0</v>
      </c>
      <c r="H70" s="76">
        <f t="shared" si="0"/>
        <v>0</v>
      </c>
      <c r="I70" s="77">
        <f t="shared" si="1"/>
        <v>0</v>
      </c>
      <c r="J70" s="216"/>
    </row>
    <row r="71" spans="1:10" s="141" customFormat="1" ht="24" x14ac:dyDescent="0.2">
      <c r="A71" s="66">
        <v>64</v>
      </c>
      <c r="B71" s="180" t="s">
        <v>318</v>
      </c>
      <c r="C71" s="89">
        <v>1</v>
      </c>
      <c r="D71" s="66" t="s">
        <v>5</v>
      </c>
      <c r="E71" s="211"/>
      <c r="F71" s="254"/>
      <c r="G71" s="75">
        <f t="shared" si="2"/>
        <v>0</v>
      </c>
      <c r="H71" s="76">
        <f t="shared" si="0"/>
        <v>0</v>
      </c>
      <c r="I71" s="77">
        <f t="shared" si="1"/>
        <v>0</v>
      </c>
      <c r="J71" s="216"/>
    </row>
    <row r="72" spans="1:10" s="91" customFormat="1" x14ac:dyDescent="0.2">
      <c r="A72" s="67">
        <v>65</v>
      </c>
      <c r="B72" s="181" t="s">
        <v>356</v>
      </c>
      <c r="C72" s="114">
        <v>220</v>
      </c>
      <c r="D72" s="67" t="s">
        <v>5</v>
      </c>
      <c r="E72" s="211"/>
      <c r="F72" s="254"/>
      <c r="G72" s="75">
        <f t="shared" si="2"/>
        <v>0</v>
      </c>
      <c r="H72" s="76">
        <f t="shared" ref="H72:H114" si="3">G72*0.095</f>
        <v>0</v>
      </c>
      <c r="I72" s="77">
        <f t="shared" ref="I72:I114" si="4">G72+H72</f>
        <v>0</v>
      </c>
      <c r="J72" s="230"/>
    </row>
    <row r="73" spans="1:10" s="91" customFormat="1" ht="28.5" customHeight="1" x14ac:dyDescent="0.2">
      <c r="A73" s="66">
        <v>66</v>
      </c>
      <c r="B73" s="181" t="s">
        <v>443</v>
      </c>
      <c r="C73" s="114">
        <v>4</v>
      </c>
      <c r="D73" s="67" t="s">
        <v>5</v>
      </c>
      <c r="E73" s="211"/>
      <c r="F73" s="254"/>
      <c r="G73" s="75">
        <f t="shared" ref="G73:G114" si="5">C73*ROUND(F73, 4)</f>
        <v>0</v>
      </c>
      <c r="H73" s="76">
        <f t="shared" si="3"/>
        <v>0</v>
      </c>
      <c r="I73" s="77">
        <f t="shared" si="4"/>
        <v>0</v>
      </c>
      <c r="J73" s="230"/>
    </row>
    <row r="74" spans="1:10" ht="24" x14ac:dyDescent="0.2">
      <c r="A74" s="66">
        <v>67</v>
      </c>
      <c r="B74" s="180" t="s">
        <v>442</v>
      </c>
      <c r="C74" s="89">
        <v>10</v>
      </c>
      <c r="D74" s="66" t="s">
        <v>5</v>
      </c>
      <c r="E74" s="211"/>
      <c r="F74" s="254"/>
      <c r="G74" s="75">
        <f t="shared" si="5"/>
        <v>0</v>
      </c>
      <c r="H74" s="76">
        <f t="shared" si="3"/>
        <v>0</v>
      </c>
      <c r="I74" s="77">
        <f t="shared" si="4"/>
        <v>0</v>
      </c>
      <c r="J74" s="216"/>
    </row>
    <row r="75" spans="1:10" x14ac:dyDescent="0.2">
      <c r="A75" s="67">
        <v>68</v>
      </c>
      <c r="B75" s="180" t="s">
        <v>355</v>
      </c>
      <c r="C75" s="89">
        <v>5</v>
      </c>
      <c r="D75" s="66" t="s">
        <v>5</v>
      </c>
      <c r="E75" s="211"/>
      <c r="F75" s="254"/>
      <c r="G75" s="75">
        <f t="shared" si="5"/>
        <v>0</v>
      </c>
      <c r="H75" s="76">
        <f t="shared" si="3"/>
        <v>0</v>
      </c>
      <c r="I75" s="77">
        <f t="shared" si="4"/>
        <v>0</v>
      </c>
      <c r="J75" s="216"/>
    </row>
    <row r="76" spans="1:10" s="72" customFormat="1" x14ac:dyDescent="0.2">
      <c r="A76" s="66">
        <v>69</v>
      </c>
      <c r="B76" s="180" t="s">
        <v>68</v>
      </c>
      <c r="C76" s="89">
        <v>500</v>
      </c>
      <c r="D76" s="66" t="s">
        <v>133</v>
      </c>
      <c r="E76" s="211"/>
      <c r="F76" s="254"/>
      <c r="G76" s="75">
        <f t="shared" si="5"/>
        <v>0</v>
      </c>
      <c r="H76" s="76">
        <f t="shared" si="3"/>
        <v>0</v>
      </c>
      <c r="I76" s="77">
        <f t="shared" si="4"/>
        <v>0</v>
      </c>
      <c r="J76" s="216"/>
    </row>
    <row r="77" spans="1:10" x14ac:dyDescent="0.2">
      <c r="A77" s="66">
        <v>70</v>
      </c>
      <c r="B77" s="180" t="s">
        <v>354</v>
      </c>
      <c r="C77" s="89">
        <v>5</v>
      </c>
      <c r="D77" s="66" t="s">
        <v>5</v>
      </c>
      <c r="E77" s="211"/>
      <c r="F77" s="254"/>
      <c r="G77" s="75">
        <f t="shared" si="5"/>
        <v>0</v>
      </c>
      <c r="H77" s="76">
        <f t="shared" si="3"/>
        <v>0</v>
      </c>
      <c r="I77" s="77">
        <f t="shared" si="4"/>
        <v>0</v>
      </c>
      <c r="J77" s="216"/>
    </row>
    <row r="78" spans="1:10" x14ac:dyDescent="0.2">
      <c r="A78" s="67">
        <v>71</v>
      </c>
      <c r="B78" s="180" t="s">
        <v>353</v>
      </c>
      <c r="C78" s="89">
        <v>20</v>
      </c>
      <c r="D78" s="66" t="s">
        <v>5</v>
      </c>
      <c r="E78" s="211"/>
      <c r="F78" s="254"/>
      <c r="G78" s="75">
        <f t="shared" si="5"/>
        <v>0</v>
      </c>
      <c r="H78" s="76">
        <f t="shared" si="3"/>
        <v>0</v>
      </c>
      <c r="I78" s="77">
        <f t="shared" si="4"/>
        <v>0</v>
      </c>
      <c r="J78" s="216"/>
    </row>
    <row r="79" spans="1:10" s="141" customFormat="1" x14ac:dyDescent="0.2">
      <c r="A79" s="66">
        <v>72</v>
      </c>
      <c r="B79" s="180" t="s">
        <v>493</v>
      </c>
      <c r="C79" s="89">
        <v>40</v>
      </c>
      <c r="D79" s="66" t="s">
        <v>5</v>
      </c>
      <c r="E79" s="211"/>
      <c r="F79" s="254"/>
      <c r="G79" s="75">
        <f t="shared" si="5"/>
        <v>0</v>
      </c>
      <c r="H79" s="76">
        <f t="shared" si="3"/>
        <v>0</v>
      </c>
      <c r="I79" s="77">
        <f t="shared" si="4"/>
        <v>0</v>
      </c>
      <c r="J79" s="216"/>
    </row>
    <row r="80" spans="1:10" ht="24" x14ac:dyDescent="0.2">
      <c r="A80" s="66">
        <v>73</v>
      </c>
      <c r="B80" s="180" t="s">
        <v>494</v>
      </c>
      <c r="C80" s="89">
        <v>2</v>
      </c>
      <c r="D80" s="66" t="s">
        <v>5</v>
      </c>
      <c r="E80" s="211"/>
      <c r="F80" s="254"/>
      <c r="G80" s="75">
        <f t="shared" si="5"/>
        <v>0</v>
      </c>
      <c r="H80" s="76">
        <f t="shared" si="3"/>
        <v>0</v>
      </c>
      <c r="I80" s="77">
        <f t="shared" si="4"/>
        <v>0</v>
      </c>
      <c r="J80" s="216"/>
    </row>
    <row r="81" spans="1:10" x14ac:dyDescent="0.2">
      <c r="A81" s="67">
        <v>74</v>
      </c>
      <c r="B81" s="180" t="s">
        <v>352</v>
      </c>
      <c r="C81" s="89">
        <v>5</v>
      </c>
      <c r="D81" s="66" t="s">
        <v>5</v>
      </c>
      <c r="E81" s="211"/>
      <c r="F81" s="254"/>
      <c r="G81" s="75">
        <f t="shared" si="5"/>
        <v>0</v>
      </c>
      <c r="H81" s="76">
        <f t="shared" si="3"/>
        <v>0</v>
      </c>
      <c r="I81" s="77">
        <f t="shared" si="4"/>
        <v>0</v>
      </c>
      <c r="J81" s="216"/>
    </row>
    <row r="82" spans="1:10" x14ac:dyDescent="0.2">
      <c r="A82" s="66">
        <v>75</v>
      </c>
      <c r="B82" s="180" t="s">
        <v>491</v>
      </c>
      <c r="C82" s="89">
        <v>0.4</v>
      </c>
      <c r="D82" s="66" t="s">
        <v>5</v>
      </c>
      <c r="E82" s="211"/>
      <c r="F82" s="254"/>
      <c r="G82" s="75">
        <f t="shared" si="5"/>
        <v>0</v>
      </c>
      <c r="H82" s="76">
        <f t="shared" si="3"/>
        <v>0</v>
      </c>
      <c r="I82" s="77">
        <f t="shared" si="4"/>
        <v>0</v>
      </c>
      <c r="J82" s="216"/>
    </row>
    <row r="83" spans="1:10" ht="24" x14ac:dyDescent="0.2">
      <c r="A83" s="66">
        <v>76</v>
      </c>
      <c r="B83" s="180" t="s">
        <v>492</v>
      </c>
      <c r="C83" s="89">
        <v>2</v>
      </c>
      <c r="D83" s="66" t="s">
        <v>5</v>
      </c>
      <c r="E83" s="211"/>
      <c r="F83" s="254"/>
      <c r="G83" s="75">
        <f t="shared" si="5"/>
        <v>0</v>
      </c>
      <c r="H83" s="76">
        <f t="shared" si="3"/>
        <v>0</v>
      </c>
      <c r="I83" s="77">
        <f t="shared" si="4"/>
        <v>0</v>
      </c>
      <c r="J83" s="216"/>
    </row>
    <row r="84" spans="1:10" s="91" customFormat="1" ht="24" x14ac:dyDescent="0.2">
      <c r="A84" s="67">
        <v>77</v>
      </c>
      <c r="B84" s="181" t="s">
        <v>444</v>
      </c>
      <c r="C84" s="114">
        <v>1.5</v>
      </c>
      <c r="D84" s="67" t="s">
        <v>5</v>
      </c>
      <c r="E84" s="211"/>
      <c r="F84" s="254"/>
      <c r="G84" s="75">
        <f t="shared" si="5"/>
        <v>0</v>
      </c>
      <c r="H84" s="76">
        <f t="shared" si="3"/>
        <v>0</v>
      </c>
      <c r="I84" s="77">
        <f t="shared" si="4"/>
        <v>0</v>
      </c>
      <c r="J84" s="230"/>
    </row>
    <row r="85" spans="1:10" ht="13.5" customHeight="1" x14ac:dyDescent="0.2">
      <c r="A85" s="66">
        <v>78</v>
      </c>
      <c r="B85" s="180" t="s">
        <v>445</v>
      </c>
      <c r="C85" s="89">
        <v>80</v>
      </c>
      <c r="D85" s="66" t="s">
        <v>5</v>
      </c>
      <c r="E85" s="211"/>
      <c r="F85" s="254"/>
      <c r="G85" s="75">
        <f t="shared" si="5"/>
        <v>0</v>
      </c>
      <c r="H85" s="76">
        <f t="shared" si="3"/>
        <v>0</v>
      </c>
      <c r="I85" s="77">
        <f t="shared" si="4"/>
        <v>0</v>
      </c>
      <c r="J85" s="216"/>
    </row>
    <row r="86" spans="1:10" s="91" customFormat="1" x14ac:dyDescent="0.2">
      <c r="A86" s="66">
        <v>79</v>
      </c>
      <c r="B86" s="181" t="s">
        <v>350</v>
      </c>
      <c r="C86" s="114">
        <v>13</v>
      </c>
      <c r="D86" s="67" t="s">
        <v>5</v>
      </c>
      <c r="E86" s="211"/>
      <c r="F86" s="254"/>
      <c r="G86" s="75">
        <f t="shared" si="5"/>
        <v>0</v>
      </c>
      <c r="H86" s="76">
        <f t="shared" si="3"/>
        <v>0</v>
      </c>
      <c r="I86" s="77">
        <f t="shared" si="4"/>
        <v>0</v>
      </c>
      <c r="J86" s="230"/>
    </row>
    <row r="87" spans="1:10" x14ac:dyDescent="0.2">
      <c r="A87" s="67">
        <v>80</v>
      </c>
      <c r="B87" s="180" t="s">
        <v>351</v>
      </c>
      <c r="C87" s="89">
        <v>4</v>
      </c>
      <c r="D87" s="66" t="s">
        <v>5</v>
      </c>
      <c r="E87" s="211"/>
      <c r="F87" s="254"/>
      <c r="G87" s="75">
        <f t="shared" si="5"/>
        <v>0</v>
      </c>
      <c r="H87" s="76">
        <f t="shared" si="3"/>
        <v>0</v>
      </c>
      <c r="I87" s="77">
        <f t="shared" si="4"/>
        <v>0</v>
      </c>
      <c r="J87" s="216"/>
    </row>
    <row r="88" spans="1:10" s="118" customFormat="1" x14ac:dyDescent="0.2">
      <c r="A88" s="66">
        <v>81</v>
      </c>
      <c r="B88" s="180" t="s">
        <v>349</v>
      </c>
      <c r="C88" s="89">
        <v>10</v>
      </c>
      <c r="D88" s="66" t="s">
        <v>5</v>
      </c>
      <c r="E88" s="211"/>
      <c r="F88" s="254"/>
      <c r="G88" s="75">
        <f t="shared" si="5"/>
        <v>0</v>
      </c>
      <c r="H88" s="76">
        <f t="shared" si="3"/>
        <v>0</v>
      </c>
      <c r="I88" s="77">
        <f t="shared" si="4"/>
        <v>0</v>
      </c>
      <c r="J88" s="216"/>
    </row>
    <row r="89" spans="1:10" x14ac:dyDescent="0.2">
      <c r="A89" s="66">
        <v>82</v>
      </c>
      <c r="B89" s="180" t="s">
        <v>348</v>
      </c>
      <c r="C89" s="89">
        <v>1</v>
      </c>
      <c r="D89" s="66" t="s">
        <v>5</v>
      </c>
      <c r="E89" s="211"/>
      <c r="F89" s="254"/>
      <c r="G89" s="75">
        <f t="shared" si="5"/>
        <v>0</v>
      </c>
      <c r="H89" s="76">
        <f t="shared" si="3"/>
        <v>0</v>
      </c>
      <c r="I89" s="77">
        <f t="shared" si="4"/>
        <v>0</v>
      </c>
      <c r="J89" s="216"/>
    </row>
    <row r="90" spans="1:10" s="91" customFormat="1" ht="24" x14ac:dyDescent="0.2">
      <c r="A90" s="67">
        <v>83</v>
      </c>
      <c r="B90" s="181" t="s">
        <v>446</v>
      </c>
      <c r="C90" s="114">
        <v>20</v>
      </c>
      <c r="D90" s="67" t="s">
        <v>5</v>
      </c>
      <c r="E90" s="211"/>
      <c r="F90" s="254"/>
      <c r="G90" s="75">
        <f t="shared" si="5"/>
        <v>0</v>
      </c>
      <c r="H90" s="76">
        <f t="shared" si="3"/>
        <v>0</v>
      </c>
      <c r="I90" s="77">
        <f t="shared" si="4"/>
        <v>0</v>
      </c>
      <c r="J90" s="230"/>
    </row>
    <row r="91" spans="1:10" x14ac:dyDescent="0.2">
      <c r="A91" s="66">
        <v>84</v>
      </c>
      <c r="B91" s="180" t="s">
        <v>347</v>
      </c>
      <c r="C91" s="89">
        <v>5</v>
      </c>
      <c r="D91" s="66" t="s">
        <v>5</v>
      </c>
      <c r="E91" s="211"/>
      <c r="F91" s="254"/>
      <c r="G91" s="75">
        <f t="shared" si="5"/>
        <v>0</v>
      </c>
      <c r="H91" s="76">
        <f t="shared" si="3"/>
        <v>0</v>
      </c>
      <c r="I91" s="77">
        <f t="shared" si="4"/>
        <v>0</v>
      </c>
      <c r="J91" s="216"/>
    </row>
    <row r="92" spans="1:10" ht="24" x14ac:dyDescent="0.2">
      <c r="A92" s="66">
        <v>85</v>
      </c>
      <c r="B92" s="180" t="s">
        <v>346</v>
      </c>
      <c r="C92" s="89">
        <v>15</v>
      </c>
      <c r="D92" s="66" t="s">
        <v>133</v>
      </c>
      <c r="E92" s="211"/>
      <c r="F92" s="254"/>
      <c r="G92" s="75">
        <f t="shared" si="5"/>
        <v>0</v>
      </c>
      <c r="H92" s="76">
        <f t="shared" si="3"/>
        <v>0</v>
      </c>
      <c r="I92" s="77">
        <f t="shared" si="4"/>
        <v>0</v>
      </c>
      <c r="J92" s="216"/>
    </row>
    <row r="93" spans="1:10" s="141" customFormat="1" x14ac:dyDescent="0.2">
      <c r="A93" s="67">
        <v>86</v>
      </c>
      <c r="B93" s="180" t="s">
        <v>490</v>
      </c>
      <c r="C93" s="89">
        <v>1</v>
      </c>
      <c r="D93" s="66" t="s">
        <v>5</v>
      </c>
      <c r="E93" s="211"/>
      <c r="F93" s="254"/>
      <c r="G93" s="75">
        <f t="shared" si="5"/>
        <v>0</v>
      </c>
      <c r="H93" s="76">
        <f t="shared" si="3"/>
        <v>0</v>
      </c>
      <c r="I93" s="77">
        <f t="shared" si="4"/>
        <v>0</v>
      </c>
      <c r="J93" s="216"/>
    </row>
    <row r="94" spans="1:10" x14ac:dyDescent="0.2">
      <c r="A94" s="66">
        <v>87</v>
      </c>
      <c r="B94" s="180" t="s">
        <v>343</v>
      </c>
      <c r="C94" s="89">
        <v>25</v>
      </c>
      <c r="D94" s="66" t="s">
        <v>5</v>
      </c>
      <c r="E94" s="211"/>
      <c r="F94" s="254"/>
      <c r="G94" s="75">
        <f t="shared" si="5"/>
        <v>0</v>
      </c>
      <c r="H94" s="76">
        <f t="shared" si="3"/>
        <v>0</v>
      </c>
      <c r="I94" s="77">
        <f t="shared" si="4"/>
        <v>0</v>
      </c>
      <c r="J94" s="216"/>
    </row>
    <row r="95" spans="1:10" s="91" customFormat="1" ht="24" x14ac:dyDescent="0.2">
      <c r="A95" s="66">
        <v>88</v>
      </c>
      <c r="B95" s="181" t="s">
        <v>345</v>
      </c>
      <c r="C95" s="114">
        <v>50</v>
      </c>
      <c r="D95" s="66" t="s">
        <v>133</v>
      </c>
      <c r="E95" s="211"/>
      <c r="F95" s="254"/>
      <c r="G95" s="75">
        <f t="shared" si="5"/>
        <v>0</v>
      </c>
      <c r="H95" s="76">
        <f>G95*0.22</f>
        <v>0</v>
      </c>
      <c r="I95" s="77">
        <f t="shared" si="4"/>
        <v>0</v>
      </c>
      <c r="J95" s="230"/>
    </row>
    <row r="96" spans="1:10" s="91" customFormat="1" ht="24" x14ac:dyDescent="0.2">
      <c r="A96" s="67">
        <v>89</v>
      </c>
      <c r="B96" s="181" t="s">
        <v>344</v>
      </c>
      <c r="C96" s="114">
        <v>60</v>
      </c>
      <c r="D96" s="66" t="s">
        <v>133</v>
      </c>
      <c r="E96" s="211"/>
      <c r="F96" s="254"/>
      <c r="G96" s="75">
        <f t="shared" si="5"/>
        <v>0</v>
      </c>
      <c r="H96" s="76">
        <f>G96*0.22</f>
        <v>0</v>
      </c>
      <c r="I96" s="77">
        <f t="shared" si="4"/>
        <v>0</v>
      </c>
      <c r="J96" s="230"/>
    </row>
    <row r="97" spans="1:12" x14ac:dyDescent="0.2">
      <c r="A97" s="66">
        <v>90</v>
      </c>
      <c r="B97" s="180" t="s">
        <v>342</v>
      </c>
      <c r="C97" s="89">
        <v>55</v>
      </c>
      <c r="D97" s="66" t="s">
        <v>5</v>
      </c>
      <c r="E97" s="211"/>
      <c r="F97" s="254"/>
      <c r="G97" s="75">
        <f t="shared" si="5"/>
        <v>0</v>
      </c>
      <c r="H97" s="76">
        <f t="shared" si="3"/>
        <v>0</v>
      </c>
      <c r="I97" s="77">
        <f t="shared" si="4"/>
        <v>0</v>
      </c>
      <c r="J97" s="216"/>
    </row>
    <row r="98" spans="1:12" ht="24" x14ac:dyDescent="0.2">
      <c r="A98" s="66">
        <v>91</v>
      </c>
      <c r="B98" s="180" t="s">
        <v>392</v>
      </c>
      <c r="C98" s="89">
        <v>1</v>
      </c>
      <c r="D98" s="66" t="s">
        <v>5</v>
      </c>
      <c r="E98" s="211"/>
      <c r="F98" s="254"/>
      <c r="G98" s="75">
        <f t="shared" si="5"/>
        <v>0</v>
      </c>
      <c r="H98" s="76">
        <f t="shared" si="3"/>
        <v>0</v>
      </c>
      <c r="I98" s="77">
        <f t="shared" si="4"/>
        <v>0</v>
      </c>
      <c r="J98" s="216"/>
    </row>
    <row r="99" spans="1:12" s="91" customFormat="1" x14ac:dyDescent="0.2">
      <c r="A99" s="67">
        <v>92</v>
      </c>
      <c r="B99" s="181" t="s">
        <v>322</v>
      </c>
      <c r="C99" s="114">
        <v>10</v>
      </c>
      <c r="D99" s="66" t="s">
        <v>133</v>
      </c>
      <c r="E99" s="211"/>
      <c r="F99" s="254"/>
      <c r="G99" s="75">
        <f t="shared" si="5"/>
        <v>0</v>
      </c>
      <c r="H99" s="76">
        <f>G99*0.22</f>
        <v>0</v>
      </c>
      <c r="I99" s="77">
        <f t="shared" si="4"/>
        <v>0</v>
      </c>
      <c r="J99" s="230"/>
    </row>
    <row r="100" spans="1:12" s="91" customFormat="1" x14ac:dyDescent="0.2">
      <c r="A100" s="66">
        <v>93</v>
      </c>
      <c r="B100" s="115" t="s">
        <v>51</v>
      </c>
      <c r="C100" s="67">
        <v>10</v>
      </c>
      <c r="D100" s="67" t="s">
        <v>5</v>
      </c>
      <c r="E100" s="239"/>
      <c r="F100" s="254"/>
      <c r="G100" s="75">
        <f t="shared" si="5"/>
        <v>0</v>
      </c>
      <c r="H100" s="76">
        <f>G100*0.22</f>
        <v>0</v>
      </c>
      <c r="I100" s="77">
        <f t="shared" si="4"/>
        <v>0</v>
      </c>
      <c r="J100" s="230"/>
    </row>
    <row r="101" spans="1:12" s="91" customFormat="1" x14ac:dyDescent="0.2">
      <c r="A101" s="66">
        <v>94</v>
      </c>
      <c r="B101" s="181" t="s">
        <v>95</v>
      </c>
      <c r="C101" s="114">
        <v>20</v>
      </c>
      <c r="D101" s="67" t="s">
        <v>5</v>
      </c>
      <c r="E101" s="211"/>
      <c r="F101" s="254"/>
      <c r="G101" s="75">
        <f t="shared" si="5"/>
        <v>0</v>
      </c>
      <c r="H101" s="76">
        <f t="shared" si="3"/>
        <v>0</v>
      </c>
      <c r="I101" s="77">
        <f t="shared" si="4"/>
        <v>0</v>
      </c>
      <c r="J101" s="230"/>
    </row>
    <row r="102" spans="1:12" ht="24" customHeight="1" x14ac:dyDescent="0.2">
      <c r="A102" s="67">
        <v>95</v>
      </c>
      <c r="B102" s="12" t="s">
        <v>447</v>
      </c>
      <c r="C102" s="66">
        <v>40</v>
      </c>
      <c r="D102" s="66" t="s">
        <v>133</v>
      </c>
      <c r="E102" s="239"/>
      <c r="F102" s="254"/>
      <c r="G102" s="75">
        <f t="shared" si="5"/>
        <v>0</v>
      </c>
      <c r="H102" s="76">
        <f t="shared" si="3"/>
        <v>0</v>
      </c>
      <c r="I102" s="77">
        <f t="shared" si="4"/>
        <v>0</v>
      </c>
      <c r="J102" s="216"/>
    </row>
    <row r="103" spans="1:12" s="121" customFormat="1" ht="15" customHeight="1" x14ac:dyDescent="0.2">
      <c r="A103" s="66">
        <v>96</v>
      </c>
      <c r="B103" s="12" t="s">
        <v>341</v>
      </c>
      <c r="C103" s="41">
        <v>75</v>
      </c>
      <c r="D103" s="41" t="s">
        <v>5</v>
      </c>
      <c r="E103" s="252"/>
      <c r="F103" s="254"/>
      <c r="G103" s="75">
        <f t="shared" si="5"/>
        <v>0</v>
      </c>
      <c r="H103" s="76">
        <f t="shared" si="3"/>
        <v>0</v>
      </c>
      <c r="I103" s="77">
        <f t="shared" si="4"/>
        <v>0</v>
      </c>
      <c r="J103" s="261"/>
    </row>
    <row r="104" spans="1:12" s="185" customFormat="1" ht="26.25" customHeight="1" x14ac:dyDescent="0.2">
      <c r="A104" s="66">
        <v>97</v>
      </c>
      <c r="B104" s="202" t="s">
        <v>449</v>
      </c>
      <c r="C104" s="203">
        <v>180</v>
      </c>
      <c r="D104" s="203" t="s">
        <v>5</v>
      </c>
      <c r="E104" s="253"/>
      <c r="F104" s="258"/>
      <c r="G104" s="75">
        <f t="shared" si="5"/>
        <v>0</v>
      </c>
      <c r="H104" s="76">
        <f t="shared" si="3"/>
        <v>0</v>
      </c>
      <c r="I104" s="77">
        <f t="shared" si="4"/>
        <v>0</v>
      </c>
      <c r="J104" s="262"/>
      <c r="K104" s="204"/>
      <c r="L104" s="204"/>
    </row>
    <row r="105" spans="1:12" s="185" customFormat="1" ht="24.75" customHeight="1" x14ac:dyDescent="0.2">
      <c r="A105" s="67">
        <v>98</v>
      </c>
      <c r="B105" s="202" t="s">
        <v>450</v>
      </c>
      <c r="C105" s="203">
        <v>120</v>
      </c>
      <c r="D105" s="203" t="s">
        <v>5</v>
      </c>
      <c r="E105" s="253"/>
      <c r="F105" s="258"/>
      <c r="G105" s="75">
        <f t="shared" si="5"/>
        <v>0</v>
      </c>
      <c r="H105" s="76">
        <f t="shared" si="3"/>
        <v>0</v>
      </c>
      <c r="I105" s="77">
        <f t="shared" si="4"/>
        <v>0</v>
      </c>
      <c r="J105" s="262"/>
      <c r="K105" s="204"/>
      <c r="L105" s="204"/>
    </row>
    <row r="106" spans="1:12" s="185" customFormat="1" ht="26.25" customHeight="1" x14ac:dyDescent="0.2">
      <c r="A106" s="66">
        <v>99</v>
      </c>
      <c r="B106" s="202" t="s">
        <v>448</v>
      </c>
      <c r="C106" s="203">
        <v>50</v>
      </c>
      <c r="D106" s="203" t="s">
        <v>5</v>
      </c>
      <c r="E106" s="253"/>
      <c r="F106" s="258"/>
      <c r="G106" s="75">
        <f t="shared" si="5"/>
        <v>0</v>
      </c>
      <c r="H106" s="76">
        <f t="shared" si="3"/>
        <v>0</v>
      </c>
      <c r="I106" s="77">
        <f t="shared" si="4"/>
        <v>0</v>
      </c>
      <c r="J106" s="262"/>
      <c r="K106" s="204"/>
      <c r="L106" s="204"/>
    </row>
    <row r="107" spans="1:12" s="185" customFormat="1" ht="26.25" customHeight="1" x14ac:dyDescent="0.2">
      <c r="A107" s="66">
        <v>100</v>
      </c>
      <c r="B107" s="202" t="s">
        <v>452</v>
      </c>
      <c r="C107" s="203">
        <v>18</v>
      </c>
      <c r="D107" s="203" t="s">
        <v>5</v>
      </c>
      <c r="E107" s="253"/>
      <c r="F107" s="258"/>
      <c r="G107" s="75">
        <f t="shared" si="5"/>
        <v>0</v>
      </c>
      <c r="H107" s="76">
        <f t="shared" si="3"/>
        <v>0</v>
      </c>
      <c r="I107" s="77">
        <f t="shared" si="4"/>
        <v>0</v>
      </c>
      <c r="J107" s="262"/>
      <c r="K107" s="204"/>
      <c r="L107" s="204"/>
    </row>
    <row r="108" spans="1:12" s="185" customFormat="1" ht="38.25" customHeight="1" x14ac:dyDescent="0.2">
      <c r="A108" s="67">
        <v>101</v>
      </c>
      <c r="B108" s="202" t="s">
        <v>451</v>
      </c>
      <c r="C108" s="203">
        <v>27</v>
      </c>
      <c r="D108" s="203" t="s">
        <v>5</v>
      </c>
      <c r="E108" s="253"/>
      <c r="F108" s="258"/>
      <c r="G108" s="75">
        <f t="shared" si="5"/>
        <v>0</v>
      </c>
      <c r="H108" s="76">
        <f t="shared" si="3"/>
        <v>0</v>
      </c>
      <c r="I108" s="77">
        <f t="shared" si="4"/>
        <v>0</v>
      </c>
      <c r="J108" s="262"/>
      <c r="K108" s="204"/>
      <c r="L108" s="204"/>
    </row>
    <row r="109" spans="1:12" s="185" customFormat="1" ht="36" customHeight="1" x14ac:dyDescent="0.2">
      <c r="A109" s="66">
        <v>102</v>
      </c>
      <c r="B109" s="202" t="s">
        <v>441</v>
      </c>
      <c r="C109" s="203">
        <v>2</v>
      </c>
      <c r="D109" s="203" t="s">
        <v>5</v>
      </c>
      <c r="E109" s="253"/>
      <c r="F109" s="258"/>
      <c r="G109" s="75">
        <f t="shared" si="5"/>
        <v>0</v>
      </c>
      <c r="H109" s="76">
        <f t="shared" si="3"/>
        <v>0</v>
      </c>
      <c r="I109" s="77">
        <f t="shared" si="4"/>
        <v>0</v>
      </c>
      <c r="J109" s="262"/>
      <c r="K109" s="204"/>
      <c r="L109" s="204"/>
    </row>
    <row r="110" spans="1:12" s="185" customFormat="1" ht="36" customHeight="1" x14ac:dyDescent="0.2">
      <c r="A110" s="66">
        <v>103</v>
      </c>
      <c r="B110" s="202" t="s">
        <v>455</v>
      </c>
      <c r="C110" s="203">
        <v>1</v>
      </c>
      <c r="D110" s="203" t="s">
        <v>5</v>
      </c>
      <c r="E110" s="253"/>
      <c r="F110" s="258"/>
      <c r="G110" s="75">
        <f t="shared" si="5"/>
        <v>0</v>
      </c>
      <c r="H110" s="76">
        <f t="shared" si="3"/>
        <v>0</v>
      </c>
      <c r="I110" s="77">
        <f t="shared" si="4"/>
        <v>0</v>
      </c>
      <c r="J110" s="262"/>
      <c r="K110" s="204"/>
      <c r="L110" s="204"/>
    </row>
    <row r="111" spans="1:12" s="185" customFormat="1" ht="26.25" customHeight="1" x14ac:dyDescent="0.2">
      <c r="A111" s="67">
        <v>104</v>
      </c>
      <c r="B111" s="202" t="s">
        <v>453</v>
      </c>
      <c r="C111" s="203">
        <v>1</v>
      </c>
      <c r="D111" s="203" t="s">
        <v>5</v>
      </c>
      <c r="E111" s="253"/>
      <c r="F111" s="258"/>
      <c r="G111" s="75">
        <f t="shared" si="5"/>
        <v>0</v>
      </c>
      <c r="H111" s="76">
        <f t="shared" si="3"/>
        <v>0</v>
      </c>
      <c r="I111" s="77">
        <f t="shared" si="4"/>
        <v>0</v>
      </c>
      <c r="J111" s="262"/>
      <c r="K111" s="204"/>
      <c r="L111" s="204"/>
    </row>
    <row r="112" spans="1:12" s="185" customFormat="1" ht="26.25" customHeight="1" x14ac:dyDescent="0.2">
      <c r="A112" s="66">
        <v>105</v>
      </c>
      <c r="B112" s="202" t="s">
        <v>454</v>
      </c>
      <c r="C112" s="203">
        <v>1</v>
      </c>
      <c r="D112" s="203" t="s">
        <v>5</v>
      </c>
      <c r="E112" s="253"/>
      <c r="F112" s="258"/>
      <c r="G112" s="75">
        <f t="shared" si="5"/>
        <v>0</v>
      </c>
      <c r="H112" s="76">
        <f t="shared" si="3"/>
        <v>0</v>
      </c>
      <c r="I112" s="77">
        <f t="shared" si="4"/>
        <v>0</v>
      </c>
      <c r="J112" s="262"/>
      <c r="K112" s="204"/>
      <c r="L112" s="204"/>
    </row>
    <row r="113" spans="1:12" s="185" customFormat="1" ht="26.25" customHeight="1" x14ac:dyDescent="0.2">
      <c r="A113" s="66">
        <v>106</v>
      </c>
      <c r="B113" s="202" t="s">
        <v>489</v>
      </c>
      <c r="C113" s="203">
        <v>60</v>
      </c>
      <c r="D113" s="203" t="s">
        <v>5</v>
      </c>
      <c r="E113" s="253"/>
      <c r="F113" s="258"/>
      <c r="G113" s="75">
        <f t="shared" si="5"/>
        <v>0</v>
      </c>
      <c r="H113" s="76">
        <f t="shared" si="3"/>
        <v>0</v>
      </c>
      <c r="I113" s="77">
        <f t="shared" si="4"/>
        <v>0</v>
      </c>
      <c r="J113" s="262"/>
      <c r="K113" s="204"/>
      <c r="L113" s="204"/>
    </row>
    <row r="114" spans="1:12" s="185" customFormat="1" ht="27.75" customHeight="1" x14ac:dyDescent="0.2">
      <c r="A114" s="67">
        <v>107</v>
      </c>
      <c r="B114" s="202" t="s">
        <v>488</v>
      </c>
      <c r="C114" s="203">
        <v>40</v>
      </c>
      <c r="D114" s="203" t="s">
        <v>5</v>
      </c>
      <c r="E114" s="253"/>
      <c r="F114" s="258"/>
      <c r="G114" s="75">
        <f t="shared" si="5"/>
        <v>0</v>
      </c>
      <c r="H114" s="76">
        <f t="shared" si="3"/>
        <v>0</v>
      </c>
      <c r="I114" s="77">
        <f t="shared" si="4"/>
        <v>0</v>
      </c>
      <c r="J114" s="262"/>
      <c r="K114" s="204"/>
      <c r="L114" s="204"/>
    </row>
    <row r="115" spans="1:12" s="121" customFormat="1" ht="16.5" customHeight="1" x14ac:dyDescent="0.2">
      <c r="A115" s="201"/>
      <c r="B115" s="205" t="s">
        <v>592</v>
      </c>
      <c r="C115" s="206" t="s">
        <v>3</v>
      </c>
      <c r="D115" s="207" t="s">
        <v>3</v>
      </c>
      <c r="E115" s="208"/>
      <c r="F115" s="208"/>
      <c r="G115" s="208">
        <f>SUM(G8:G114)</f>
        <v>0</v>
      </c>
      <c r="H115" s="208">
        <f t="shared" ref="H115:I115" si="6">SUM(H8:H114)</f>
        <v>0</v>
      </c>
      <c r="I115" s="208">
        <f t="shared" si="6"/>
        <v>0</v>
      </c>
      <c r="J115" s="209">
        <f>SUM(J8:J114)</f>
        <v>0</v>
      </c>
      <c r="K115" s="204"/>
      <c r="L115" s="204"/>
    </row>
    <row r="117" spans="1:12" s="64" customFormat="1" ht="12.75" x14ac:dyDescent="0.2">
      <c r="A117" s="271" t="s">
        <v>35</v>
      </c>
      <c r="B117" s="271"/>
      <c r="C117" s="271"/>
      <c r="D117" s="271"/>
      <c r="E117" s="271"/>
      <c r="F117" s="271"/>
      <c r="G117" s="271"/>
      <c r="H117" s="271"/>
      <c r="I117" s="271"/>
      <c r="J117" s="271"/>
    </row>
    <row r="118" spans="1:12" s="64" customFormat="1" ht="12.75" x14ac:dyDescent="0.2">
      <c r="A118" s="272" t="s">
        <v>36</v>
      </c>
      <c r="B118" s="273"/>
      <c r="C118" s="273"/>
      <c r="D118" s="273"/>
      <c r="E118" s="273"/>
      <c r="F118" s="273"/>
      <c r="G118" s="273"/>
      <c r="H118" s="273"/>
      <c r="I118" s="273"/>
      <c r="J118" s="273"/>
    </row>
    <row r="119" spans="1:12" s="64" customFormat="1" ht="12.75" x14ac:dyDescent="0.2">
      <c r="A119" s="218" t="s">
        <v>610</v>
      </c>
      <c r="B119" s="219"/>
      <c r="C119" s="219"/>
      <c r="D119" s="219"/>
      <c r="E119" s="219"/>
      <c r="F119" s="219"/>
      <c r="G119" s="219"/>
      <c r="H119" s="219"/>
      <c r="I119" s="219"/>
      <c r="J119" s="219"/>
    </row>
    <row r="120" spans="1:12" s="64" customFormat="1" ht="12.75" x14ac:dyDescent="0.2">
      <c r="A120" s="263" t="s">
        <v>611</v>
      </c>
      <c r="B120" s="263"/>
      <c r="C120" s="263"/>
      <c r="D120" s="263"/>
      <c r="E120" s="263"/>
      <c r="F120" s="263"/>
      <c r="G120" s="263"/>
      <c r="H120" s="263"/>
      <c r="I120" s="263"/>
      <c r="J120" s="263"/>
    </row>
    <row r="121" spans="1:12" s="64" customFormat="1" ht="12.75" x14ac:dyDescent="0.2">
      <c r="A121" s="263" t="s">
        <v>616</v>
      </c>
      <c r="B121" s="263"/>
      <c r="C121" s="263"/>
      <c r="D121" s="263"/>
      <c r="E121" s="263"/>
      <c r="F121" s="263"/>
      <c r="G121" s="263"/>
      <c r="H121" s="263"/>
      <c r="I121" s="263"/>
      <c r="J121" s="263"/>
    </row>
    <row r="122" spans="1:12" s="64" customFormat="1" ht="12.75" x14ac:dyDescent="0.2">
      <c r="A122" s="220" t="s">
        <v>612</v>
      </c>
      <c r="B122" s="221"/>
      <c r="C122" s="221"/>
      <c r="D122" s="221"/>
      <c r="E122" s="221"/>
      <c r="F122" s="221"/>
      <c r="G122" s="221"/>
      <c r="H122" s="221"/>
      <c r="I122" s="221"/>
      <c r="J122" s="221"/>
    </row>
    <row r="123" spans="1:12" s="64" customFormat="1" ht="18.75" customHeight="1" x14ac:dyDescent="0.2">
      <c r="A123" s="220" t="s">
        <v>613</v>
      </c>
      <c r="B123" s="221"/>
      <c r="C123" s="221"/>
      <c r="D123" s="221"/>
      <c r="E123" s="221"/>
      <c r="F123" s="221"/>
      <c r="G123" s="221"/>
      <c r="H123" s="221"/>
      <c r="I123" s="221"/>
      <c r="J123" s="221"/>
    </row>
    <row r="124" spans="1:12" s="64" customFormat="1" ht="26.25" customHeight="1" x14ac:dyDescent="0.2">
      <c r="A124" s="263" t="s">
        <v>614</v>
      </c>
      <c r="B124" s="264"/>
      <c r="C124" s="264"/>
      <c r="D124" s="264"/>
      <c r="E124" s="264"/>
      <c r="F124" s="264"/>
      <c r="G124" s="264"/>
      <c r="H124" s="264"/>
      <c r="I124" s="264"/>
      <c r="J124" s="264"/>
    </row>
    <row r="125" spans="1:12" s="64" customFormat="1" ht="34.5" customHeight="1" x14ac:dyDescent="0.2">
      <c r="A125" s="263" t="s">
        <v>615</v>
      </c>
      <c r="B125" s="263"/>
      <c r="C125" s="263"/>
      <c r="D125" s="263"/>
      <c r="E125" s="263"/>
      <c r="F125" s="263"/>
      <c r="G125" s="263"/>
      <c r="H125" s="263"/>
      <c r="I125" s="263"/>
      <c r="J125" s="263"/>
    </row>
  </sheetData>
  <mergeCells count="10">
    <mergeCell ref="B1:F1"/>
    <mergeCell ref="G1:J1"/>
    <mergeCell ref="A3:I3"/>
    <mergeCell ref="A7:I7"/>
    <mergeCell ref="A125:J125"/>
    <mergeCell ref="A117:J117"/>
    <mergeCell ref="A118:J118"/>
    <mergeCell ref="A120:J120"/>
    <mergeCell ref="A121:J121"/>
    <mergeCell ref="A124:J124"/>
  </mergeCells>
  <dataValidations count="1">
    <dataValidation type="whole" operator="equal" allowBlank="1" showInputMessage="1" showErrorMessage="1" sqref="J94:J114 J8:J91">
      <formula1>1</formula1>
    </dataValidation>
  </dataValidations>
  <pageMargins left="0.49" right="0.27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76"/>
  <sheetViews>
    <sheetView zoomScale="90" zoomScaleNormal="90" workbookViewId="0">
      <selection activeCell="D16" sqref="D16"/>
    </sheetView>
  </sheetViews>
  <sheetFormatPr defaultRowHeight="12.75" x14ac:dyDescent="0.2"/>
  <cols>
    <col min="2" max="2" width="24.85546875" customWidth="1"/>
    <col min="3" max="3" width="10.7109375" customWidth="1"/>
    <col min="5" max="5" width="10.7109375" customWidth="1"/>
    <col min="6" max="6" width="10.85546875" customWidth="1"/>
    <col min="7" max="7" width="11.7109375" customWidth="1"/>
    <col min="9" max="9" width="11.28515625" customWidth="1"/>
    <col min="10" max="10" width="12.28515625" customWidth="1"/>
  </cols>
  <sheetData>
    <row r="1" spans="1:10" x14ac:dyDescent="0.2">
      <c r="A1" s="87"/>
      <c r="B1" s="265" t="s">
        <v>390</v>
      </c>
      <c r="C1" s="265"/>
      <c r="D1" s="265"/>
      <c r="E1" s="265"/>
      <c r="F1" s="265"/>
      <c r="G1" s="265" t="s">
        <v>391</v>
      </c>
      <c r="H1" s="265"/>
      <c r="I1" s="265"/>
      <c r="J1" s="265"/>
    </row>
    <row r="2" spans="1:10" x14ac:dyDescent="0.2">
      <c r="A2" s="85"/>
      <c r="B2" s="112"/>
      <c r="C2" s="86"/>
      <c r="D2" s="87"/>
      <c r="E2" s="73"/>
      <c r="F2" s="73"/>
      <c r="G2" s="73"/>
      <c r="H2" s="73"/>
      <c r="I2" s="73"/>
      <c r="J2" s="64"/>
    </row>
    <row r="3" spans="1:10" x14ac:dyDescent="0.2">
      <c r="A3" s="85"/>
      <c r="B3" s="112"/>
      <c r="C3" s="86"/>
      <c r="D3" s="87"/>
      <c r="E3" s="73"/>
      <c r="F3" s="73"/>
      <c r="G3" s="73"/>
      <c r="H3" s="73"/>
      <c r="I3" s="73"/>
      <c r="J3" s="64"/>
    </row>
    <row r="4" spans="1:10" x14ac:dyDescent="0.2">
      <c r="A4" s="300" t="s">
        <v>369</v>
      </c>
      <c r="B4" s="300"/>
      <c r="C4" s="300"/>
      <c r="D4" s="300"/>
      <c r="E4" s="300"/>
      <c r="F4" s="300"/>
      <c r="G4" s="300"/>
      <c r="H4" s="300"/>
      <c r="I4" s="300"/>
      <c r="J4" s="64"/>
    </row>
    <row r="5" spans="1:10" x14ac:dyDescent="0.2">
      <c r="A5" s="64"/>
      <c r="B5" s="64"/>
      <c r="C5" s="64"/>
      <c r="D5" s="64"/>
      <c r="E5" s="64"/>
      <c r="F5" s="64"/>
      <c r="G5" s="64"/>
      <c r="H5" s="64"/>
      <c r="I5" s="64"/>
      <c r="J5" s="64"/>
    </row>
    <row r="6" spans="1:10" x14ac:dyDescent="0.2">
      <c r="A6" s="64"/>
      <c r="B6" s="64"/>
      <c r="C6" s="64"/>
      <c r="D6" s="64"/>
      <c r="E6" s="64"/>
      <c r="F6" s="64"/>
      <c r="G6" s="64"/>
      <c r="H6" s="64"/>
      <c r="I6" s="64"/>
      <c r="J6" s="64"/>
    </row>
    <row r="7" spans="1:10" ht="78" customHeight="1" x14ac:dyDescent="0.2">
      <c r="A7" s="83" t="s">
        <v>2</v>
      </c>
      <c r="B7" s="83" t="s">
        <v>0</v>
      </c>
      <c r="C7" s="88" t="s">
        <v>1</v>
      </c>
      <c r="D7" s="83" t="s">
        <v>66</v>
      </c>
      <c r="E7" s="82" t="s">
        <v>4</v>
      </c>
      <c r="F7" s="82" t="s">
        <v>40</v>
      </c>
      <c r="G7" s="82" t="s">
        <v>42</v>
      </c>
      <c r="H7" s="82" t="s">
        <v>41</v>
      </c>
      <c r="I7" s="82" t="s">
        <v>34</v>
      </c>
      <c r="J7" s="32" t="s">
        <v>132</v>
      </c>
    </row>
    <row r="8" spans="1:10" ht="29.25" customHeight="1" x14ac:dyDescent="0.2">
      <c r="A8" s="83">
        <v>1</v>
      </c>
      <c r="B8" s="83">
        <v>2</v>
      </c>
      <c r="C8" s="88">
        <v>3</v>
      </c>
      <c r="D8" s="83">
        <v>4</v>
      </c>
      <c r="E8" s="84">
        <v>5</v>
      </c>
      <c r="F8" s="84">
        <v>6</v>
      </c>
      <c r="G8" s="82" t="s">
        <v>43</v>
      </c>
      <c r="H8" s="84" t="s">
        <v>44</v>
      </c>
      <c r="I8" s="84" t="s">
        <v>39</v>
      </c>
      <c r="J8" s="34">
        <v>10</v>
      </c>
    </row>
    <row r="9" spans="1:10" ht="15.75" customHeight="1" x14ac:dyDescent="0.2">
      <c r="A9" s="292" t="s">
        <v>595</v>
      </c>
      <c r="B9" s="302"/>
      <c r="C9" s="302"/>
      <c r="D9" s="302"/>
      <c r="E9" s="302"/>
      <c r="F9" s="302"/>
      <c r="G9" s="302"/>
      <c r="H9" s="302"/>
      <c r="I9" s="302"/>
      <c r="J9" s="119"/>
    </row>
    <row r="10" spans="1:10" ht="29.25" customHeight="1" x14ac:dyDescent="0.2">
      <c r="A10" s="66">
        <v>1</v>
      </c>
      <c r="B10" s="122" t="s">
        <v>119</v>
      </c>
      <c r="C10" s="92">
        <v>15</v>
      </c>
      <c r="D10" s="67" t="s">
        <v>5</v>
      </c>
      <c r="E10" s="211"/>
      <c r="F10" s="214"/>
      <c r="G10" s="94">
        <f>C10*ROUND(F10, 4)</f>
        <v>0</v>
      </c>
      <c r="H10" s="94">
        <f t="shared" ref="H10:H61" si="0">G10*0.095</f>
        <v>0</v>
      </c>
      <c r="I10" s="95">
        <f t="shared" ref="I10:I61" si="1">G10+H10</f>
        <v>0</v>
      </c>
      <c r="J10" s="216"/>
    </row>
    <row r="11" spans="1:10" s="64" customFormat="1" ht="28.5" customHeight="1" x14ac:dyDescent="0.2">
      <c r="A11" s="66">
        <v>2</v>
      </c>
      <c r="B11" s="122" t="s">
        <v>118</v>
      </c>
      <c r="C11" s="92">
        <v>55</v>
      </c>
      <c r="D11" s="67" t="s">
        <v>5</v>
      </c>
      <c r="E11" s="211"/>
      <c r="F11" s="214"/>
      <c r="G11" s="94">
        <f t="shared" ref="G11:G61" si="2">C11*ROUND(F11, 4)</f>
        <v>0</v>
      </c>
      <c r="H11" s="94">
        <f t="shared" si="0"/>
        <v>0</v>
      </c>
      <c r="I11" s="95">
        <f t="shared" si="1"/>
        <v>0</v>
      </c>
      <c r="J11" s="216"/>
    </row>
    <row r="12" spans="1:10" s="64" customFormat="1" ht="28.5" customHeight="1" x14ac:dyDescent="0.2">
      <c r="A12" s="66">
        <v>3</v>
      </c>
      <c r="B12" s="122" t="s">
        <v>117</v>
      </c>
      <c r="C12" s="92">
        <v>50</v>
      </c>
      <c r="D12" s="67" t="s">
        <v>5</v>
      </c>
      <c r="E12" s="211"/>
      <c r="F12" s="214"/>
      <c r="G12" s="94">
        <f t="shared" si="2"/>
        <v>0</v>
      </c>
      <c r="H12" s="94">
        <f t="shared" si="0"/>
        <v>0</v>
      </c>
      <c r="I12" s="95">
        <f t="shared" si="1"/>
        <v>0</v>
      </c>
      <c r="J12" s="216"/>
    </row>
    <row r="13" spans="1:10" s="64" customFormat="1" ht="33" customHeight="1" x14ac:dyDescent="0.2">
      <c r="A13" s="66">
        <v>4</v>
      </c>
      <c r="B13" s="122" t="s">
        <v>381</v>
      </c>
      <c r="C13" s="92">
        <v>5</v>
      </c>
      <c r="D13" s="67" t="s">
        <v>5</v>
      </c>
      <c r="E13" s="211"/>
      <c r="F13" s="214"/>
      <c r="G13" s="94">
        <f t="shared" si="2"/>
        <v>0</v>
      </c>
      <c r="H13" s="94">
        <f t="shared" si="0"/>
        <v>0</v>
      </c>
      <c r="I13" s="95">
        <f t="shared" si="1"/>
        <v>0</v>
      </c>
      <c r="J13" s="216"/>
    </row>
    <row r="14" spans="1:10" s="64" customFormat="1" ht="30" customHeight="1" x14ac:dyDescent="0.2">
      <c r="A14" s="66">
        <v>5</v>
      </c>
      <c r="B14" s="122" t="s">
        <v>116</v>
      </c>
      <c r="C14" s="92">
        <v>10</v>
      </c>
      <c r="D14" s="67" t="s">
        <v>5</v>
      </c>
      <c r="E14" s="211"/>
      <c r="F14" s="214"/>
      <c r="G14" s="94">
        <f t="shared" si="2"/>
        <v>0</v>
      </c>
      <c r="H14" s="94">
        <f t="shared" si="0"/>
        <v>0</v>
      </c>
      <c r="I14" s="95">
        <f t="shared" si="1"/>
        <v>0</v>
      </c>
      <c r="J14" s="216"/>
    </row>
    <row r="15" spans="1:10" s="64" customFormat="1" ht="28.5" customHeight="1" x14ac:dyDescent="0.2">
      <c r="A15" s="66">
        <v>6</v>
      </c>
      <c r="B15" s="122" t="s">
        <v>115</v>
      </c>
      <c r="C15" s="92">
        <v>8</v>
      </c>
      <c r="D15" s="67" t="s">
        <v>5</v>
      </c>
      <c r="E15" s="211"/>
      <c r="F15" s="214"/>
      <c r="G15" s="94">
        <f t="shared" si="2"/>
        <v>0</v>
      </c>
      <c r="H15" s="94">
        <f t="shared" si="0"/>
        <v>0</v>
      </c>
      <c r="I15" s="95">
        <f t="shared" si="1"/>
        <v>0</v>
      </c>
      <c r="J15" s="216"/>
    </row>
    <row r="16" spans="1:10" s="64" customFormat="1" ht="27" customHeight="1" x14ac:dyDescent="0.2">
      <c r="A16" s="66">
        <v>7</v>
      </c>
      <c r="B16" s="122" t="s">
        <v>120</v>
      </c>
      <c r="C16" s="92">
        <v>20</v>
      </c>
      <c r="D16" s="67" t="s">
        <v>5</v>
      </c>
      <c r="E16" s="211"/>
      <c r="F16" s="214"/>
      <c r="G16" s="94">
        <f t="shared" si="2"/>
        <v>0</v>
      </c>
      <c r="H16" s="94">
        <f t="shared" si="0"/>
        <v>0</v>
      </c>
      <c r="I16" s="95">
        <f t="shared" si="1"/>
        <v>0</v>
      </c>
      <c r="J16" s="216"/>
    </row>
    <row r="17" spans="1:10" s="64" customFormat="1" ht="29.25" customHeight="1" x14ac:dyDescent="0.2">
      <c r="A17" s="66">
        <v>8</v>
      </c>
      <c r="B17" s="122" t="s">
        <v>114</v>
      </c>
      <c r="C17" s="92">
        <v>15</v>
      </c>
      <c r="D17" s="67" t="s">
        <v>5</v>
      </c>
      <c r="E17" s="211"/>
      <c r="F17" s="214"/>
      <c r="G17" s="94">
        <f t="shared" si="2"/>
        <v>0</v>
      </c>
      <c r="H17" s="94">
        <f t="shared" si="0"/>
        <v>0</v>
      </c>
      <c r="I17" s="95">
        <f t="shared" si="1"/>
        <v>0</v>
      </c>
      <c r="J17" s="216"/>
    </row>
    <row r="18" spans="1:10" s="64" customFormat="1" ht="36.75" customHeight="1" x14ac:dyDescent="0.2">
      <c r="A18" s="66">
        <v>9</v>
      </c>
      <c r="B18" s="122" t="s">
        <v>382</v>
      </c>
      <c r="C18" s="92">
        <v>5</v>
      </c>
      <c r="D18" s="67" t="s">
        <v>5</v>
      </c>
      <c r="E18" s="211"/>
      <c r="F18" s="214"/>
      <c r="G18" s="94">
        <f t="shared" si="2"/>
        <v>0</v>
      </c>
      <c r="H18" s="94">
        <f t="shared" si="0"/>
        <v>0</v>
      </c>
      <c r="I18" s="95">
        <f t="shared" si="1"/>
        <v>0</v>
      </c>
      <c r="J18" s="216"/>
    </row>
    <row r="19" spans="1:10" s="124" customFormat="1" ht="28.5" customHeight="1" x14ac:dyDescent="0.2">
      <c r="A19" s="66">
        <v>10</v>
      </c>
      <c r="B19" s="122" t="s">
        <v>383</v>
      </c>
      <c r="C19" s="92">
        <v>5</v>
      </c>
      <c r="D19" s="67" t="s">
        <v>5</v>
      </c>
      <c r="E19" s="211"/>
      <c r="F19" s="214"/>
      <c r="G19" s="94">
        <f t="shared" si="2"/>
        <v>0</v>
      </c>
      <c r="H19" s="94">
        <f t="shared" si="0"/>
        <v>0</v>
      </c>
      <c r="I19" s="95">
        <f t="shared" si="1"/>
        <v>0</v>
      </c>
      <c r="J19" s="216"/>
    </row>
    <row r="20" spans="1:10" s="124" customFormat="1" ht="48.75" customHeight="1" x14ac:dyDescent="0.2">
      <c r="A20" s="66">
        <v>11</v>
      </c>
      <c r="B20" s="122" t="s">
        <v>388</v>
      </c>
      <c r="C20" s="92">
        <v>60</v>
      </c>
      <c r="D20" s="67" t="s">
        <v>5</v>
      </c>
      <c r="E20" s="211"/>
      <c r="F20" s="214"/>
      <c r="G20" s="94">
        <f t="shared" si="2"/>
        <v>0</v>
      </c>
      <c r="H20" s="94">
        <f t="shared" si="0"/>
        <v>0</v>
      </c>
      <c r="I20" s="95">
        <f t="shared" si="1"/>
        <v>0</v>
      </c>
      <c r="J20" s="216"/>
    </row>
    <row r="21" spans="1:10" s="124" customFormat="1" ht="24.75" customHeight="1" x14ac:dyDescent="0.2">
      <c r="A21" s="66">
        <v>12</v>
      </c>
      <c r="B21" s="122" t="s">
        <v>384</v>
      </c>
      <c r="C21" s="92">
        <v>5</v>
      </c>
      <c r="D21" s="67" t="s">
        <v>5</v>
      </c>
      <c r="E21" s="211"/>
      <c r="F21" s="214"/>
      <c r="G21" s="94">
        <f t="shared" si="2"/>
        <v>0</v>
      </c>
      <c r="H21" s="94">
        <f t="shared" si="0"/>
        <v>0</v>
      </c>
      <c r="I21" s="95">
        <f t="shared" si="1"/>
        <v>0</v>
      </c>
      <c r="J21" s="216"/>
    </row>
    <row r="22" spans="1:10" s="64" customFormat="1" ht="28.5" customHeight="1" x14ac:dyDescent="0.2">
      <c r="A22" s="66">
        <v>13</v>
      </c>
      <c r="B22" s="178" t="s">
        <v>387</v>
      </c>
      <c r="C22" s="92">
        <v>5</v>
      </c>
      <c r="D22" s="66" t="s">
        <v>5</v>
      </c>
      <c r="E22" s="211"/>
      <c r="F22" s="214"/>
      <c r="G22" s="94">
        <f t="shared" si="2"/>
        <v>0</v>
      </c>
      <c r="H22" s="94">
        <f t="shared" si="0"/>
        <v>0</v>
      </c>
      <c r="I22" s="95">
        <f t="shared" si="1"/>
        <v>0</v>
      </c>
      <c r="J22" s="216"/>
    </row>
    <row r="23" spans="1:10" s="64" customFormat="1" ht="25.5" customHeight="1" x14ac:dyDescent="0.2">
      <c r="A23" s="66">
        <v>14</v>
      </c>
      <c r="B23" s="178" t="s">
        <v>389</v>
      </c>
      <c r="C23" s="92">
        <v>5</v>
      </c>
      <c r="D23" s="66" t="s">
        <v>5</v>
      </c>
      <c r="E23" s="211"/>
      <c r="F23" s="214"/>
      <c r="G23" s="94">
        <f t="shared" si="2"/>
        <v>0</v>
      </c>
      <c r="H23" s="94">
        <f t="shared" si="0"/>
        <v>0</v>
      </c>
      <c r="I23" s="95">
        <f t="shared" si="1"/>
        <v>0</v>
      </c>
      <c r="J23" s="216"/>
    </row>
    <row r="24" spans="1:10" s="64" customFormat="1" ht="26.25" customHeight="1" x14ac:dyDescent="0.2">
      <c r="A24" s="66">
        <v>15</v>
      </c>
      <c r="B24" s="122" t="s">
        <v>121</v>
      </c>
      <c r="C24" s="92">
        <v>80</v>
      </c>
      <c r="D24" s="67" t="s">
        <v>5</v>
      </c>
      <c r="E24" s="211"/>
      <c r="F24" s="214"/>
      <c r="G24" s="94">
        <f t="shared" si="2"/>
        <v>0</v>
      </c>
      <c r="H24" s="94">
        <f t="shared" si="0"/>
        <v>0</v>
      </c>
      <c r="I24" s="95">
        <f t="shared" si="1"/>
        <v>0</v>
      </c>
      <c r="J24" s="216"/>
    </row>
    <row r="25" spans="1:10" s="64" customFormat="1" ht="30" customHeight="1" x14ac:dyDescent="0.2">
      <c r="A25" s="66">
        <v>16</v>
      </c>
      <c r="B25" s="122" t="s">
        <v>122</v>
      </c>
      <c r="C25" s="92">
        <v>6</v>
      </c>
      <c r="D25" s="67" t="s">
        <v>5</v>
      </c>
      <c r="E25" s="211"/>
      <c r="F25" s="214"/>
      <c r="G25" s="94">
        <f t="shared" si="2"/>
        <v>0</v>
      </c>
      <c r="H25" s="94">
        <f t="shared" si="0"/>
        <v>0</v>
      </c>
      <c r="I25" s="95">
        <f t="shared" si="1"/>
        <v>0</v>
      </c>
      <c r="J25" s="216"/>
    </row>
    <row r="26" spans="1:10" s="64" customFormat="1" ht="16.5" customHeight="1" x14ac:dyDescent="0.2">
      <c r="A26" s="66">
        <v>17</v>
      </c>
      <c r="B26" s="122" t="s">
        <v>113</v>
      </c>
      <c r="C26" s="92">
        <v>5</v>
      </c>
      <c r="D26" s="66" t="s">
        <v>5</v>
      </c>
      <c r="E26" s="211"/>
      <c r="F26" s="214"/>
      <c r="G26" s="94">
        <f t="shared" si="2"/>
        <v>0</v>
      </c>
      <c r="H26" s="94">
        <f t="shared" si="0"/>
        <v>0</v>
      </c>
      <c r="I26" s="95">
        <f t="shared" si="1"/>
        <v>0</v>
      </c>
      <c r="J26" s="216"/>
    </row>
    <row r="27" spans="1:10" s="64" customFormat="1" ht="27" customHeight="1" x14ac:dyDescent="0.2">
      <c r="A27" s="66">
        <v>18</v>
      </c>
      <c r="B27" s="122" t="s">
        <v>567</v>
      </c>
      <c r="C27" s="92">
        <v>3</v>
      </c>
      <c r="D27" s="66" t="s">
        <v>5</v>
      </c>
      <c r="E27" s="211"/>
      <c r="F27" s="214"/>
      <c r="G27" s="94">
        <f t="shared" si="2"/>
        <v>0</v>
      </c>
      <c r="H27" s="94">
        <f t="shared" si="0"/>
        <v>0</v>
      </c>
      <c r="I27" s="95">
        <f t="shared" si="1"/>
        <v>0</v>
      </c>
      <c r="J27" s="216"/>
    </row>
    <row r="28" spans="1:10" s="64" customFormat="1" ht="27" customHeight="1" x14ac:dyDescent="0.2">
      <c r="A28" s="66">
        <v>19</v>
      </c>
      <c r="B28" s="122" t="s">
        <v>566</v>
      </c>
      <c r="C28" s="92">
        <v>3</v>
      </c>
      <c r="D28" s="66" t="s">
        <v>5</v>
      </c>
      <c r="E28" s="211"/>
      <c r="F28" s="214"/>
      <c r="G28" s="94">
        <f t="shared" si="2"/>
        <v>0</v>
      </c>
      <c r="H28" s="94">
        <f t="shared" si="0"/>
        <v>0</v>
      </c>
      <c r="I28" s="95">
        <f t="shared" si="1"/>
        <v>0</v>
      </c>
      <c r="J28" s="216"/>
    </row>
    <row r="29" spans="1:10" s="64" customFormat="1" ht="27.75" customHeight="1" x14ac:dyDescent="0.2">
      <c r="A29" s="66">
        <v>20</v>
      </c>
      <c r="B29" s="122" t="s">
        <v>565</v>
      </c>
      <c r="C29" s="92">
        <v>4</v>
      </c>
      <c r="D29" s="66" t="s">
        <v>5</v>
      </c>
      <c r="E29" s="211"/>
      <c r="F29" s="214"/>
      <c r="G29" s="94">
        <f t="shared" si="2"/>
        <v>0</v>
      </c>
      <c r="H29" s="94">
        <f t="shared" si="0"/>
        <v>0</v>
      </c>
      <c r="I29" s="95">
        <f t="shared" si="1"/>
        <v>0</v>
      </c>
      <c r="J29" s="216"/>
    </row>
    <row r="30" spans="1:10" s="64" customFormat="1" ht="26.25" customHeight="1" x14ac:dyDescent="0.2">
      <c r="A30" s="66">
        <v>21</v>
      </c>
      <c r="B30" s="122" t="s">
        <v>562</v>
      </c>
      <c r="C30" s="92">
        <v>5</v>
      </c>
      <c r="D30" s="66" t="s">
        <v>5</v>
      </c>
      <c r="E30" s="211"/>
      <c r="F30" s="214"/>
      <c r="G30" s="94">
        <f t="shared" si="2"/>
        <v>0</v>
      </c>
      <c r="H30" s="94">
        <f t="shared" si="0"/>
        <v>0</v>
      </c>
      <c r="I30" s="95">
        <f t="shared" si="1"/>
        <v>0</v>
      </c>
      <c r="J30" s="216"/>
    </row>
    <row r="31" spans="1:10" s="64" customFormat="1" ht="31.5" customHeight="1" x14ac:dyDescent="0.2">
      <c r="A31" s="66">
        <v>22</v>
      </c>
      <c r="B31" s="122" t="s">
        <v>123</v>
      </c>
      <c r="C31" s="92">
        <v>2</v>
      </c>
      <c r="D31" s="66" t="s">
        <v>5</v>
      </c>
      <c r="E31" s="211"/>
      <c r="F31" s="214"/>
      <c r="G31" s="94">
        <f t="shared" si="2"/>
        <v>0</v>
      </c>
      <c r="H31" s="94">
        <f t="shared" si="0"/>
        <v>0</v>
      </c>
      <c r="I31" s="95">
        <f t="shared" si="1"/>
        <v>0</v>
      </c>
      <c r="J31" s="216"/>
    </row>
    <row r="32" spans="1:10" s="64" customFormat="1" ht="30" customHeight="1" x14ac:dyDescent="0.2">
      <c r="A32" s="66">
        <v>23</v>
      </c>
      <c r="B32" s="122" t="s">
        <v>124</v>
      </c>
      <c r="C32" s="92">
        <v>2</v>
      </c>
      <c r="D32" s="66" t="s">
        <v>5</v>
      </c>
      <c r="E32" s="211"/>
      <c r="F32" s="214"/>
      <c r="G32" s="94">
        <f t="shared" si="2"/>
        <v>0</v>
      </c>
      <c r="H32" s="94">
        <f t="shared" si="0"/>
        <v>0</v>
      </c>
      <c r="I32" s="95">
        <f t="shared" si="1"/>
        <v>0</v>
      </c>
      <c r="J32" s="216"/>
    </row>
    <row r="33" spans="1:10" s="64" customFormat="1" ht="24" x14ac:dyDescent="0.2">
      <c r="A33" s="66">
        <v>24</v>
      </c>
      <c r="B33" s="122" t="s">
        <v>125</v>
      </c>
      <c r="C33" s="92">
        <v>2</v>
      </c>
      <c r="D33" s="66" t="s">
        <v>5</v>
      </c>
      <c r="E33" s="211"/>
      <c r="F33" s="214"/>
      <c r="G33" s="94">
        <f t="shared" si="2"/>
        <v>0</v>
      </c>
      <c r="H33" s="94">
        <f t="shared" si="0"/>
        <v>0</v>
      </c>
      <c r="I33" s="95">
        <f t="shared" si="1"/>
        <v>0</v>
      </c>
      <c r="J33" s="216"/>
    </row>
    <row r="34" spans="1:10" s="64" customFormat="1" ht="30" customHeight="1" x14ac:dyDescent="0.2">
      <c r="A34" s="66">
        <v>25</v>
      </c>
      <c r="B34" s="122" t="s">
        <v>126</v>
      </c>
      <c r="C34" s="92">
        <v>2</v>
      </c>
      <c r="D34" s="66" t="s">
        <v>5</v>
      </c>
      <c r="E34" s="211"/>
      <c r="F34" s="214"/>
      <c r="G34" s="94">
        <f t="shared" si="2"/>
        <v>0</v>
      </c>
      <c r="H34" s="94">
        <f t="shared" si="0"/>
        <v>0</v>
      </c>
      <c r="I34" s="95">
        <f t="shared" si="1"/>
        <v>0</v>
      </c>
      <c r="J34" s="216"/>
    </row>
    <row r="35" spans="1:10" s="64" customFormat="1" ht="28.5" customHeight="1" x14ac:dyDescent="0.2">
      <c r="A35" s="66">
        <v>26</v>
      </c>
      <c r="B35" s="122" t="s">
        <v>596</v>
      </c>
      <c r="C35" s="92">
        <v>200</v>
      </c>
      <c r="D35" s="66" t="s">
        <v>133</v>
      </c>
      <c r="E35" s="211"/>
      <c r="F35" s="214"/>
      <c r="G35" s="94">
        <f t="shared" si="2"/>
        <v>0</v>
      </c>
      <c r="H35" s="94">
        <f t="shared" si="0"/>
        <v>0</v>
      </c>
      <c r="I35" s="95">
        <f t="shared" si="1"/>
        <v>0</v>
      </c>
      <c r="J35" s="216"/>
    </row>
    <row r="36" spans="1:10" s="64" customFormat="1" ht="28.5" customHeight="1" x14ac:dyDescent="0.2">
      <c r="A36" s="66">
        <v>27</v>
      </c>
      <c r="B36" s="122" t="s">
        <v>597</v>
      </c>
      <c r="C36" s="92">
        <v>50</v>
      </c>
      <c r="D36" s="67" t="s">
        <v>133</v>
      </c>
      <c r="E36" s="211"/>
      <c r="F36" s="214"/>
      <c r="G36" s="94">
        <f t="shared" si="2"/>
        <v>0</v>
      </c>
      <c r="H36" s="94">
        <f t="shared" si="0"/>
        <v>0</v>
      </c>
      <c r="I36" s="95">
        <f t="shared" si="1"/>
        <v>0</v>
      </c>
      <c r="J36" s="216"/>
    </row>
    <row r="37" spans="1:10" s="64" customFormat="1" ht="27" customHeight="1" x14ac:dyDescent="0.2">
      <c r="A37" s="66">
        <v>28</v>
      </c>
      <c r="B37" s="122" t="s">
        <v>598</v>
      </c>
      <c r="C37" s="92">
        <v>10</v>
      </c>
      <c r="D37" s="67" t="s">
        <v>133</v>
      </c>
      <c r="E37" s="211"/>
      <c r="F37" s="214"/>
      <c r="G37" s="94">
        <f t="shared" si="2"/>
        <v>0</v>
      </c>
      <c r="H37" s="94">
        <f t="shared" si="0"/>
        <v>0</v>
      </c>
      <c r="I37" s="95">
        <f t="shared" si="1"/>
        <v>0</v>
      </c>
      <c r="J37" s="216"/>
    </row>
    <row r="38" spans="1:10" s="64" customFormat="1" ht="30.75" customHeight="1" x14ac:dyDescent="0.2">
      <c r="A38" s="66">
        <v>29</v>
      </c>
      <c r="B38" s="122" t="s">
        <v>385</v>
      </c>
      <c r="C38" s="92">
        <v>5</v>
      </c>
      <c r="D38" s="67" t="s">
        <v>133</v>
      </c>
      <c r="E38" s="211"/>
      <c r="F38" s="214"/>
      <c r="G38" s="94">
        <f t="shared" si="2"/>
        <v>0</v>
      </c>
      <c r="H38" s="94">
        <f t="shared" si="0"/>
        <v>0</v>
      </c>
      <c r="I38" s="95">
        <f t="shared" si="1"/>
        <v>0</v>
      </c>
      <c r="J38" s="216"/>
    </row>
    <row r="39" spans="1:10" ht="32.25" customHeight="1" x14ac:dyDescent="0.2">
      <c r="A39" s="66">
        <v>30</v>
      </c>
      <c r="B39" s="122" t="s">
        <v>599</v>
      </c>
      <c r="C39" s="92">
        <v>27</v>
      </c>
      <c r="D39" s="67" t="s">
        <v>5</v>
      </c>
      <c r="E39" s="211"/>
      <c r="F39" s="214"/>
      <c r="G39" s="94">
        <f t="shared" si="2"/>
        <v>0</v>
      </c>
      <c r="H39" s="94">
        <f t="shared" si="0"/>
        <v>0</v>
      </c>
      <c r="I39" s="95">
        <f t="shared" si="1"/>
        <v>0</v>
      </c>
      <c r="J39" s="216"/>
    </row>
    <row r="40" spans="1:10" s="124" customFormat="1" ht="24" x14ac:dyDescent="0.2">
      <c r="A40" s="66">
        <v>31</v>
      </c>
      <c r="B40" s="123" t="s">
        <v>600</v>
      </c>
      <c r="C40" s="92">
        <v>10</v>
      </c>
      <c r="D40" s="67" t="s">
        <v>5</v>
      </c>
      <c r="E40" s="211"/>
      <c r="F40" s="214"/>
      <c r="G40" s="94">
        <f t="shared" si="2"/>
        <v>0</v>
      </c>
      <c r="H40" s="94">
        <f t="shared" si="0"/>
        <v>0</v>
      </c>
      <c r="I40" s="95">
        <f t="shared" si="1"/>
        <v>0</v>
      </c>
      <c r="J40" s="216"/>
    </row>
    <row r="41" spans="1:10" s="64" customFormat="1" ht="80.25" customHeight="1" x14ac:dyDescent="0.2">
      <c r="A41" s="66">
        <v>32</v>
      </c>
      <c r="B41" s="176" t="s">
        <v>374</v>
      </c>
      <c r="C41" s="92">
        <v>10</v>
      </c>
      <c r="D41" s="66" t="s">
        <v>5</v>
      </c>
      <c r="E41" s="211"/>
      <c r="F41" s="214"/>
      <c r="G41" s="94">
        <f t="shared" si="2"/>
        <v>0</v>
      </c>
      <c r="H41" s="94">
        <f t="shared" si="0"/>
        <v>0</v>
      </c>
      <c r="I41" s="95">
        <f t="shared" si="1"/>
        <v>0</v>
      </c>
      <c r="J41" s="216"/>
    </row>
    <row r="42" spans="1:10" s="64" customFormat="1" ht="40.5" customHeight="1" x14ac:dyDescent="0.2">
      <c r="A42" s="66">
        <v>33</v>
      </c>
      <c r="B42" s="122" t="s">
        <v>601</v>
      </c>
      <c r="C42" s="92">
        <v>6</v>
      </c>
      <c r="D42" s="66" t="s">
        <v>5</v>
      </c>
      <c r="E42" s="211"/>
      <c r="F42" s="214"/>
      <c r="G42" s="94">
        <f t="shared" si="2"/>
        <v>0</v>
      </c>
      <c r="H42" s="94">
        <f t="shared" si="0"/>
        <v>0</v>
      </c>
      <c r="I42" s="95">
        <f t="shared" si="1"/>
        <v>0</v>
      </c>
      <c r="J42" s="216"/>
    </row>
    <row r="43" spans="1:10" s="64" customFormat="1" ht="36" x14ac:dyDescent="0.2">
      <c r="A43" s="66">
        <v>34</v>
      </c>
      <c r="B43" s="122" t="s">
        <v>602</v>
      </c>
      <c r="C43" s="92">
        <v>20</v>
      </c>
      <c r="D43" s="66" t="s">
        <v>5</v>
      </c>
      <c r="E43" s="211"/>
      <c r="F43" s="214"/>
      <c r="G43" s="94">
        <f t="shared" si="2"/>
        <v>0</v>
      </c>
      <c r="H43" s="94">
        <f t="shared" si="0"/>
        <v>0</v>
      </c>
      <c r="I43" s="95">
        <f t="shared" si="1"/>
        <v>0</v>
      </c>
      <c r="J43" s="216"/>
    </row>
    <row r="44" spans="1:10" s="64" customFormat="1" ht="24" x14ac:dyDescent="0.2">
      <c r="A44" s="66">
        <v>35</v>
      </c>
      <c r="B44" s="122" t="s">
        <v>127</v>
      </c>
      <c r="C44" s="92">
        <v>25</v>
      </c>
      <c r="D44" s="66" t="s">
        <v>5</v>
      </c>
      <c r="E44" s="211"/>
      <c r="F44" s="214"/>
      <c r="G44" s="94">
        <f t="shared" si="2"/>
        <v>0</v>
      </c>
      <c r="H44" s="94">
        <f t="shared" si="0"/>
        <v>0</v>
      </c>
      <c r="I44" s="95">
        <f t="shared" si="1"/>
        <v>0</v>
      </c>
      <c r="J44" s="216"/>
    </row>
    <row r="45" spans="1:10" s="64" customFormat="1" ht="27" customHeight="1" x14ac:dyDescent="0.2">
      <c r="A45" s="66">
        <v>36</v>
      </c>
      <c r="B45" s="122" t="s">
        <v>603</v>
      </c>
      <c r="C45" s="92">
        <v>40</v>
      </c>
      <c r="D45" s="66" t="s">
        <v>5</v>
      </c>
      <c r="E45" s="211"/>
      <c r="F45" s="214"/>
      <c r="G45" s="94">
        <f t="shared" si="2"/>
        <v>0</v>
      </c>
      <c r="H45" s="94">
        <f t="shared" si="0"/>
        <v>0</v>
      </c>
      <c r="I45" s="95">
        <f t="shared" si="1"/>
        <v>0</v>
      </c>
      <c r="J45" s="216"/>
    </row>
    <row r="46" spans="1:10" s="64" customFormat="1" ht="24" x14ac:dyDescent="0.2">
      <c r="A46" s="66">
        <v>37</v>
      </c>
      <c r="B46" s="122" t="s">
        <v>564</v>
      </c>
      <c r="C46" s="92">
        <v>4</v>
      </c>
      <c r="D46" s="66" t="s">
        <v>5</v>
      </c>
      <c r="E46" s="211"/>
      <c r="F46" s="214"/>
      <c r="G46" s="94">
        <f t="shared" si="2"/>
        <v>0</v>
      </c>
      <c r="H46" s="94">
        <f t="shared" si="0"/>
        <v>0</v>
      </c>
      <c r="I46" s="95">
        <f t="shared" si="1"/>
        <v>0</v>
      </c>
      <c r="J46" s="216"/>
    </row>
    <row r="47" spans="1:10" s="64" customFormat="1" ht="32.25" customHeight="1" x14ac:dyDescent="0.2">
      <c r="A47" s="66">
        <v>38</v>
      </c>
      <c r="B47" s="122" t="s">
        <v>604</v>
      </c>
      <c r="C47" s="92">
        <v>0.5</v>
      </c>
      <c r="D47" s="66" t="s">
        <v>5</v>
      </c>
      <c r="E47" s="211"/>
      <c r="F47" s="214"/>
      <c r="G47" s="94">
        <f t="shared" si="2"/>
        <v>0</v>
      </c>
      <c r="H47" s="94">
        <f t="shared" si="0"/>
        <v>0</v>
      </c>
      <c r="I47" s="95">
        <f t="shared" si="1"/>
        <v>0</v>
      </c>
      <c r="J47" s="216"/>
    </row>
    <row r="48" spans="1:10" s="64" customFormat="1" ht="33" customHeight="1" x14ac:dyDescent="0.2">
      <c r="A48" s="66">
        <v>39</v>
      </c>
      <c r="B48" s="122" t="s">
        <v>605</v>
      </c>
      <c r="C48" s="92">
        <v>1</v>
      </c>
      <c r="D48" s="66" t="s">
        <v>5</v>
      </c>
      <c r="E48" s="211"/>
      <c r="F48" s="214"/>
      <c r="G48" s="94">
        <f t="shared" si="2"/>
        <v>0</v>
      </c>
      <c r="H48" s="94">
        <f t="shared" si="0"/>
        <v>0</v>
      </c>
      <c r="I48" s="95">
        <f t="shared" si="1"/>
        <v>0</v>
      </c>
      <c r="J48" s="216"/>
    </row>
    <row r="49" spans="1:10" s="64" customFormat="1" ht="24" x14ac:dyDescent="0.2">
      <c r="A49" s="66">
        <v>40</v>
      </c>
      <c r="B49" s="122" t="s">
        <v>371</v>
      </c>
      <c r="C49" s="92">
        <v>10</v>
      </c>
      <c r="D49" s="66" t="s">
        <v>5</v>
      </c>
      <c r="E49" s="211"/>
      <c r="F49" s="214"/>
      <c r="G49" s="94">
        <f t="shared" si="2"/>
        <v>0</v>
      </c>
      <c r="H49" s="94">
        <f t="shared" si="0"/>
        <v>0</v>
      </c>
      <c r="I49" s="95">
        <f t="shared" si="1"/>
        <v>0</v>
      </c>
      <c r="J49" s="216"/>
    </row>
    <row r="50" spans="1:10" s="64" customFormat="1" ht="24" x14ac:dyDescent="0.2">
      <c r="A50" s="66">
        <v>41</v>
      </c>
      <c r="B50" s="122" t="s">
        <v>372</v>
      </c>
      <c r="C50" s="92">
        <v>7</v>
      </c>
      <c r="D50" s="66" t="s">
        <v>5</v>
      </c>
      <c r="E50" s="211"/>
      <c r="F50" s="214"/>
      <c r="G50" s="94">
        <f t="shared" si="2"/>
        <v>0</v>
      </c>
      <c r="H50" s="94">
        <f t="shared" si="0"/>
        <v>0</v>
      </c>
      <c r="I50" s="95">
        <f t="shared" si="1"/>
        <v>0</v>
      </c>
      <c r="J50" s="216"/>
    </row>
    <row r="51" spans="1:10" s="64" customFormat="1" ht="33" customHeight="1" x14ac:dyDescent="0.2">
      <c r="A51" s="66">
        <v>42</v>
      </c>
      <c r="B51" s="122" t="s">
        <v>386</v>
      </c>
      <c r="C51" s="92">
        <v>3</v>
      </c>
      <c r="D51" s="66" t="s">
        <v>5</v>
      </c>
      <c r="E51" s="211"/>
      <c r="F51" s="214"/>
      <c r="G51" s="94">
        <f t="shared" si="2"/>
        <v>0</v>
      </c>
      <c r="H51" s="94">
        <f t="shared" si="0"/>
        <v>0</v>
      </c>
      <c r="I51" s="95">
        <f t="shared" si="1"/>
        <v>0</v>
      </c>
      <c r="J51" s="216"/>
    </row>
    <row r="52" spans="1:10" s="64" customFormat="1" ht="55.5" customHeight="1" x14ac:dyDescent="0.2">
      <c r="A52" s="66">
        <v>43</v>
      </c>
      <c r="B52" s="175" t="s">
        <v>561</v>
      </c>
      <c r="C52" s="92">
        <v>60</v>
      </c>
      <c r="D52" s="66" t="s">
        <v>5</v>
      </c>
      <c r="E52" s="211"/>
      <c r="F52" s="214"/>
      <c r="G52" s="94">
        <f t="shared" si="2"/>
        <v>0</v>
      </c>
      <c r="H52" s="94">
        <f t="shared" si="0"/>
        <v>0</v>
      </c>
      <c r="I52" s="95">
        <f t="shared" si="1"/>
        <v>0</v>
      </c>
      <c r="J52" s="216"/>
    </row>
    <row r="53" spans="1:10" s="64" customFormat="1" ht="29.25" customHeight="1" x14ac:dyDescent="0.2">
      <c r="A53" s="66">
        <v>44</v>
      </c>
      <c r="B53" s="122" t="s">
        <v>373</v>
      </c>
      <c r="C53" s="92">
        <v>15</v>
      </c>
      <c r="D53" s="66" t="s">
        <v>133</v>
      </c>
      <c r="E53" s="211"/>
      <c r="F53" s="214"/>
      <c r="G53" s="94">
        <f t="shared" si="2"/>
        <v>0</v>
      </c>
      <c r="H53" s="94">
        <f t="shared" si="0"/>
        <v>0</v>
      </c>
      <c r="I53" s="95">
        <f t="shared" si="1"/>
        <v>0</v>
      </c>
      <c r="J53" s="216"/>
    </row>
    <row r="54" spans="1:10" s="64" customFormat="1" ht="66" customHeight="1" x14ac:dyDescent="0.2">
      <c r="A54" s="66">
        <v>45</v>
      </c>
      <c r="B54" s="177" t="s">
        <v>375</v>
      </c>
      <c r="C54" s="92">
        <v>2</v>
      </c>
      <c r="D54" s="66" t="s">
        <v>5</v>
      </c>
      <c r="E54" s="211"/>
      <c r="F54" s="214"/>
      <c r="G54" s="94">
        <f t="shared" si="2"/>
        <v>0</v>
      </c>
      <c r="H54" s="94">
        <f t="shared" si="0"/>
        <v>0</v>
      </c>
      <c r="I54" s="95">
        <f t="shared" si="1"/>
        <v>0</v>
      </c>
      <c r="J54" s="216"/>
    </row>
    <row r="55" spans="1:10" s="64" customFormat="1" ht="41.25" customHeight="1" x14ac:dyDescent="0.2">
      <c r="A55" s="66">
        <v>46</v>
      </c>
      <c r="B55" s="178" t="s">
        <v>377</v>
      </c>
      <c r="C55" s="92">
        <v>1</v>
      </c>
      <c r="D55" s="66" t="s">
        <v>5</v>
      </c>
      <c r="E55" s="211"/>
      <c r="F55" s="214"/>
      <c r="G55" s="94">
        <f t="shared" si="2"/>
        <v>0</v>
      </c>
      <c r="H55" s="94">
        <f t="shared" si="0"/>
        <v>0</v>
      </c>
      <c r="I55" s="95">
        <f t="shared" si="1"/>
        <v>0</v>
      </c>
      <c r="J55" s="216"/>
    </row>
    <row r="56" spans="1:10" s="64" customFormat="1" ht="25.5" customHeight="1" x14ac:dyDescent="0.2">
      <c r="A56" s="66">
        <v>47</v>
      </c>
      <c r="B56" s="178" t="s">
        <v>370</v>
      </c>
      <c r="C56" s="92">
        <v>25</v>
      </c>
      <c r="D56" s="66" t="s">
        <v>5</v>
      </c>
      <c r="E56" s="211"/>
      <c r="F56" s="214"/>
      <c r="G56" s="94">
        <f t="shared" si="2"/>
        <v>0</v>
      </c>
      <c r="H56" s="94">
        <f t="shared" si="0"/>
        <v>0</v>
      </c>
      <c r="I56" s="95">
        <f t="shared" si="1"/>
        <v>0</v>
      </c>
      <c r="J56" s="216"/>
    </row>
    <row r="57" spans="1:10" s="64" customFormat="1" ht="25.5" customHeight="1" x14ac:dyDescent="0.2">
      <c r="A57" s="66">
        <v>48</v>
      </c>
      <c r="B57" s="178" t="s">
        <v>379</v>
      </c>
      <c r="C57" s="92">
        <v>15</v>
      </c>
      <c r="D57" s="66" t="s">
        <v>5</v>
      </c>
      <c r="E57" s="211"/>
      <c r="F57" s="214"/>
      <c r="G57" s="94">
        <f t="shared" si="2"/>
        <v>0</v>
      </c>
      <c r="H57" s="94">
        <f t="shared" si="0"/>
        <v>0</v>
      </c>
      <c r="I57" s="95">
        <f t="shared" si="1"/>
        <v>0</v>
      </c>
      <c r="J57" s="216"/>
    </row>
    <row r="58" spans="1:10" s="64" customFormat="1" ht="25.5" customHeight="1" x14ac:dyDescent="0.2">
      <c r="A58" s="66">
        <v>49</v>
      </c>
      <c r="B58" s="178" t="s">
        <v>380</v>
      </c>
      <c r="C58" s="92">
        <v>1</v>
      </c>
      <c r="D58" s="66" t="s">
        <v>5</v>
      </c>
      <c r="E58" s="211"/>
      <c r="F58" s="214"/>
      <c r="G58" s="94">
        <f t="shared" si="2"/>
        <v>0</v>
      </c>
      <c r="H58" s="94">
        <f t="shared" si="0"/>
        <v>0</v>
      </c>
      <c r="I58" s="95">
        <f t="shared" si="1"/>
        <v>0</v>
      </c>
      <c r="J58" s="216"/>
    </row>
    <row r="59" spans="1:10" s="64" customFormat="1" ht="32.25" customHeight="1" x14ac:dyDescent="0.2">
      <c r="A59" s="66">
        <v>50</v>
      </c>
      <c r="B59" s="178" t="s">
        <v>378</v>
      </c>
      <c r="C59" s="92">
        <v>5</v>
      </c>
      <c r="D59" s="66" t="s">
        <v>5</v>
      </c>
      <c r="E59" s="211"/>
      <c r="F59" s="214"/>
      <c r="G59" s="94">
        <f t="shared" si="2"/>
        <v>0</v>
      </c>
      <c r="H59" s="94">
        <f t="shared" si="0"/>
        <v>0</v>
      </c>
      <c r="I59" s="95">
        <f t="shared" si="1"/>
        <v>0</v>
      </c>
      <c r="J59" s="216"/>
    </row>
    <row r="60" spans="1:10" s="64" customFormat="1" ht="46.5" customHeight="1" x14ac:dyDescent="0.2">
      <c r="A60" s="66">
        <v>51</v>
      </c>
      <c r="B60" s="178" t="s">
        <v>471</v>
      </c>
      <c r="C60" s="92">
        <v>3</v>
      </c>
      <c r="D60" s="66" t="s">
        <v>5</v>
      </c>
      <c r="E60" s="211"/>
      <c r="F60" s="214"/>
      <c r="G60" s="94">
        <f t="shared" si="2"/>
        <v>0</v>
      </c>
      <c r="H60" s="94">
        <f t="shared" si="0"/>
        <v>0</v>
      </c>
      <c r="I60" s="95">
        <f t="shared" si="1"/>
        <v>0</v>
      </c>
      <c r="J60" s="216"/>
    </row>
    <row r="61" spans="1:10" s="64" customFormat="1" ht="46.5" customHeight="1" x14ac:dyDescent="0.2">
      <c r="A61" s="66">
        <v>52</v>
      </c>
      <c r="B61" s="178" t="s">
        <v>563</v>
      </c>
      <c r="C61" s="92">
        <v>2</v>
      </c>
      <c r="D61" s="66" t="s">
        <v>5</v>
      </c>
      <c r="E61" s="211"/>
      <c r="F61" s="214"/>
      <c r="G61" s="94">
        <f t="shared" si="2"/>
        <v>0</v>
      </c>
      <c r="H61" s="94">
        <f t="shared" si="0"/>
        <v>0</v>
      </c>
      <c r="I61" s="95">
        <f t="shared" si="1"/>
        <v>0</v>
      </c>
      <c r="J61" s="216"/>
    </row>
    <row r="62" spans="1:10" x14ac:dyDescent="0.2">
      <c r="A62" s="67"/>
      <c r="B62" s="104" t="s">
        <v>594</v>
      </c>
      <c r="C62" s="93" t="s">
        <v>3</v>
      </c>
      <c r="D62" s="81" t="s">
        <v>3</v>
      </c>
      <c r="E62" s="81"/>
      <c r="F62" s="81"/>
      <c r="G62" s="81">
        <f>SUM(G10:G61)</f>
        <v>0</v>
      </c>
      <c r="H62" s="81">
        <f t="shared" ref="H62:I62" si="3">SUM(H10:H61)</f>
        <v>0</v>
      </c>
      <c r="I62" s="81">
        <f t="shared" si="3"/>
        <v>0</v>
      </c>
      <c r="J62" s="126">
        <f>SUM(J10:J61)</f>
        <v>0</v>
      </c>
    </row>
    <row r="63" spans="1:10" x14ac:dyDescent="0.2">
      <c r="A63" s="99"/>
      <c r="B63" s="100"/>
      <c r="C63" s="101"/>
      <c r="D63" s="102"/>
      <c r="E63" s="103"/>
      <c r="F63" s="103"/>
      <c r="G63" s="103"/>
      <c r="H63" s="103"/>
      <c r="I63" s="103"/>
      <c r="J63" s="98"/>
    </row>
    <row r="64" spans="1:10" s="64" customFormat="1" x14ac:dyDescent="0.2">
      <c r="A64" s="271" t="s">
        <v>35</v>
      </c>
      <c r="B64" s="271"/>
      <c r="C64" s="271"/>
      <c r="D64" s="271"/>
      <c r="E64" s="271"/>
      <c r="F64" s="271"/>
      <c r="G64" s="271"/>
      <c r="H64" s="271"/>
      <c r="I64" s="271"/>
      <c r="J64" s="271"/>
    </row>
    <row r="65" spans="1:10" s="64" customFormat="1" x14ac:dyDescent="0.2">
      <c r="A65" s="272" t="s">
        <v>36</v>
      </c>
      <c r="B65" s="273"/>
      <c r="C65" s="273"/>
      <c r="D65" s="273"/>
      <c r="E65" s="273"/>
      <c r="F65" s="273"/>
      <c r="G65" s="273"/>
      <c r="H65" s="273"/>
      <c r="I65" s="273"/>
      <c r="J65" s="273"/>
    </row>
    <row r="66" spans="1:10" s="64" customFormat="1" x14ac:dyDescent="0.2">
      <c r="A66" s="218" t="s">
        <v>610</v>
      </c>
      <c r="B66" s="219"/>
      <c r="C66" s="219"/>
      <c r="D66" s="219"/>
      <c r="E66" s="219"/>
      <c r="F66" s="219"/>
      <c r="G66" s="219"/>
      <c r="H66" s="219"/>
      <c r="I66" s="219"/>
      <c r="J66" s="219"/>
    </row>
    <row r="67" spans="1:10" s="64" customFormat="1" x14ac:dyDescent="0.2">
      <c r="A67" s="263" t="s">
        <v>611</v>
      </c>
      <c r="B67" s="263"/>
      <c r="C67" s="263"/>
      <c r="D67" s="263"/>
      <c r="E67" s="263"/>
      <c r="F67" s="263"/>
      <c r="G67" s="263"/>
      <c r="H67" s="263"/>
      <c r="I67" s="263"/>
      <c r="J67" s="263"/>
    </row>
    <row r="68" spans="1:10" s="64" customFormat="1" x14ac:dyDescent="0.2">
      <c r="A68" s="263" t="s">
        <v>616</v>
      </c>
      <c r="B68" s="263"/>
      <c r="C68" s="263"/>
      <c r="D68" s="263"/>
      <c r="E68" s="263"/>
      <c r="F68" s="263"/>
      <c r="G68" s="263"/>
      <c r="H68" s="263"/>
      <c r="I68" s="263"/>
      <c r="J68" s="263"/>
    </row>
    <row r="69" spans="1:10" s="64" customFormat="1" x14ac:dyDescent="0.2">
      <c r="A69" s="220" t="s">
        <v>612</v>
      </c>
      <c r="B69" s="221"/>
      <c r="C69" s="221"/>
      <c r="D69" s="221"/>
      <c r="E69" s="221"/>
      <c r="F69" s="221"/>
      <c r="G69" s="221"/>
      <c r="H69" s="221"/>
      <c r="I69" s="221"/>
      <c r="J69" s="221"/>
    </row>
    <row r="70" spans="1:10" s="64" customFormat="1" ht="18.75" customHeight="1" x14ac:dyDescent="0.2">
      <c r="A70" s="220" t="s">
        <v>613</v>
      </c>
      <c r="B70" s="221"/>
      <c r="C70" s="221"/>
      <c r="D70" s="221"/>
      <c r="E70" s="221"/>
      <c r="F70" s="221"/>
      <c r="G70" s="221"/>
      <c r="H70" s="221"/>
      <c r="I70" s="221"/>
      <c r="J70" s="221"/>
    </row>
    <row r="71" spans="1:10" s="64" customFormat="1" ht="26.25" customHeight="1" x14ac:dyDescent="0.2">
      <c r="A71" s="263" t="s">
        <v>614</v>
      </c>
      <c r="B71" s="264"/>
      <c r="C71" s="264"/>
      <c r="D71" s="264"/>
      <c r="E71" s="264"/>
      <c r="F71" s="264"/>
      <c r="G71" s="264"/>
      <c r="H71" s="264"/>
      <c r="I71" s="264"/>
      <c r="J71" s="264"/>
    </row>
    <row r="72" spans="1:10" s="64" customFormat="1" ht="34.5" customHeight="1" x14ac:dyDescent="0.2">
      <c r="A72" s="263" t="s">
        <v>615</v>
      </c>
      <c r="B72" s="263"/>
      <c r="C72" s="263"/>
      <c r="D72" s="263"/>
      <c r="E72" s="263"/>
      <c r="F72" s="263"/>
      <c r="G72" s="263"/>
      <c r="H72" s="263"/>
      <c r="I72" s="263"/>
      <c r="J72" s="263"/>
    </row>
    <row r="73" spans="1:10" x14ac:dyDescent="0.2">
      <c r="A73" s="99"/>
      <c r="B73" s="100"/>
      <c r="C73" s="101"/>
      <c r="D73" s="102"/>
      <c r="E73" s="103"/>
      <c r="F73" s="103"/>
      <c r="G73" s="103"/>
      <c r="H73" s="103"/>
      <c r="I73" s="103"/>
      <c r="J73" s="98"/>
    </row>
    <row r="74" spans="1:10" x14ac:dyDescent="0.2">
      <c r="A74" s="99"/>
      <c r="B74" s="100"/>
      <c r="C74" s="101"/>
      <c r="D74" s="102"/>
      <c r="E74" s="103"/>
      <c r="F74" s="103"/>
      <c r="G74" s="103"/>
      <c r="H74" s="103"/>
      <c r="I74" s="103"/>
      <c r="J74" s="98"/>
    </row>
    <row r="75" spans="1:10" x14ac:dyDescent="0.2">
      <c r="A75" s="99"/>
      <c r="B75" s="100"/>
      <c r="C75" s="101"/>
      <c r="D75" s="102"/>
      <c r="E75" s="103"/>
      <c r="F75" s="103"/>
      <c r="G75" s="103"/>
      <c r="H75" s="103"/>
      <c r="I75" s="103"/>
      <c r="J75" s="98"/>
    </row>
    <row r="76" spans="1:10" x14ac:dyDescent="0.2">
      <c r="A76" s="87"/>
      <c r="B76" s="113"/>
      <c r="C76" s="113"/>
      <c r="D76" s="113"/>
      <c r="E76" s="113"/>
      <c r="F76" s="113"/>
      <c r="G76" s="113"/>
      <c r="H76" s="113"/>
      <c r="I76" s="113"/>
      <c r="J76" s="113"/>
    </row>
  </sheetData>
  <mergeCells count="10">
    <mergeCell ref="B1:F1"/>
    <mergeCell ref="G1:J1"/>
    <mergeCell ref="A4:I4"/>
    <mergeCell ref="A9:I9"/>
    <mergeCell ref="A72:J72"/>
    <mergeCell ref="A64:J64"/>
    <mergeCell ref="A65:J65"/>
    <mergeCell ref="A67:J67"/>
    <mergeCell ref="A68:J68"/>
    <mergeCell ref="A71:J71"/>
  </mergeCells>
  <dataValidations count="1">
    <dataValidation type="whole" operator="equal" allowBlank="1" showInputMessage="1" showErrorMessage="1" sqref="J10:J61">
      <formula1>1</formula1>
    </dataValidation>
  </dataValidation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13</vt:i4>
      </vt:variant>
    </vt:vector>
  </HeadingPairs>
  <TitlesOfParts>
    <vt:vector size="24" baseType="lpstr">
      <vt:lpstr>MLEKO IN MLEČNI IZDELKI</vt:lpstr>
      <vt:lpstr>MESO IN MESNI IZDELKI</vt:lpstr>
      <vt:lpstr>RIBE </vt:lpstr>
      <vt:lpstr>JAJCA</vt:lpstr>
      <vt:lpstr>SVEŽE SADJE, ZELENJAVA, SUHO S</vt:lpstr>
      <vt:lpstr>ZAMRZNJENA IN KONZERVIRANA ZELE</vt:lpstr>
      <vt:lpstr>SADNI SOKOVI IN BIO SOK</vt:lpstr>
      <vt:lpstr>ŽITA IN MLEVSKI IZDELKI</vt:lpstr>
      <vt:lpstr>KRUH, PEK.PECIVO IN SLAČ.IZDEL.</vt:lpstr>
      <vt:lpstr>SPLOŠNO PREHRAMBENO BLAGO </vt:lpstr>
      <vt:lpstr>DIETIČNI IZDELKI</vt:lpstr>
      <vt:lpstr>'DIETIČNI IZDELKI'!Področje_tiskanja</vt:lpstr>
      <vt:lpstr>JAJCA!Področje_tiskanja</vt:lpstr>
      <vt:lpstr>'KRUH, PEK.PECIVO IN SLAČ.IZDEL.'!Področje_tiskanja</vt:lpstr>
      <vt:lpstr>'MESO IN MESNI IZDELKI'!Področje_tiskanja</vt:lpstr>
      <vt:lpstr>'MLEKO IN MLEČNI IZDELKI'!Področje_tiskanja</vt:lpstr>
      <vt:lpstr>'RIBE '!Področje_tiskanja</vt:lpstr>
      <vt:lpstr>'SADNI SOKOVI IN BIO SOK'!Področje_tiskanja</vt:lpstr>
      <vt:lpstr>'SPLOŠNO PREHRAMBENO BLAGO '!Področje_tiskanja</vt:lpstr>
      <vt:lpstr>'SVEŽE SADJE, ZELENJAVA, SUHO S'!Področje_tiskanja</vt:lpstr>
      <vt:lpstr>'ZAMRZNJENA IN KONZERVIRANA ZELE'!Področje_tiskanja</vt:lpstr>
      <vt:lpstr>'ŽITA IN MLEVSKI IZDELKI'!Področje_tiskanja</vt:lpstr>
      <vt:lpstr>'MESO IN MESNI IZDELKI'!Tiskanje_naslovov</vt:lpstr>
      <vt:lpstr>'MLEKO IN MLEČNI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</dc:creator>
  <cp:lastModifiedBy>Urška Brglez</cp:lastModifiedBy>
  <cp:lastPrinted>2022-05-24T11:58:05Z</cp:lastPrinted>
  <dcterms:created xsi:type="dcterms:W3CDTF">2011-09-19T19:31:00Z</dcterms:created>
  <dcterms:modified xsi:type="dcterms:W3CDTF">2022-05-25T07:26:37Z</dcterms:modified>
</cp:coreProperties>
</file>